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rkh_wirt\G_Vergabekoordination_Sonderprojekte\Vergabe-Projekte\in Bearbeitung\2026-012-SE-OV - IT C-Artikel\1_Vergabeunterlagen\"/>
    </mc:Choice>
  </mc:AlternateContent>
  <bookViews>
    <workbookView xWindow="28680" yWindow="-120" windowWidth="29040" windowHeight="17640" firstSheet="1" activeTab="1"/>
  </bookViews>
  <sheets>
    <sheet name="Laubis" sheetId="1" state="hidden" r:id="rId1"/>
    <sheet name="Ausschreibung C-Artikel" sheetId="2" r:id="rId2"/>
  </sheets>
  <definedNames>
    <definedName name="_xlnm._FilterDatabase" localSheetId="1" hidden="1">'Ausschreibung C-Artikel'!$H$1:$H$54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8" i="2"/>
  <c r="I65" i="2" l="1"/>
  <c r="I66" i="2" s="1"/>
  <c r="I67" i="2" s="1"/>
  <c r="I69" i="2" s="1"/>
</calcChain>
</file>

<file path=xl/sharedStrings.xml><?xml version="1.0" encoding="utf-8"?>
<sst xmlns="http://schemas.openxmlformats.org/spreadsheetml/2006/main" count="525" uniqueCount="397">
  <si>
    <t>Gryphon Barcodescanner</t>
  </si>
  <si>
    <t>Webcam für Videokonferenzen</t>
  </si>
  <si>
    <t>USB Lightning Kabel 1m</t>
  </si>
  <si>
    <t>USB Lightning Kabel 2m</t>
  </si>
  <si>
    <t xml:space="preserve">USB Lightning Kabel 0.5m </t>
  </si>
  <si>
    <t>Jabra Speak 510 Konferenzlösung</t>
  </si>
  <si>
    <t>Laptop-Maus</t>
  </si>
  <si>
    <t xml:space="preserve">PC-Maus </t>
  </si>
  <si>
    <t>Funkmaus</t>
  </si>
  <si>
    <t>Ergonomisches Maus/rechtshändig</t>
  </si>
  <si>
    <t>Ergonomisches Maus/linkshändig</t>
  </si>
  <si>
    <t xml:space="preserve">Speechmike </t>
  </si>
  <si>
    <t xml:space="preserve">Zebra Handscanner LI4278 </t>
  </si>
  <si>
    <t xml:space="preserve">Webcam-Cover (2er Pack) </t>
  </si>
  <si>
    <t xml:space="preserve">Blickschutzfilter Laptop 15" </t>
  </si>
  <si>
    <t>Blickschutzfilter Laptop 17"</t>
  </si>
  <si>
    <t>Blickschutzfilter Laptop 13"</t>
  </si>
  <si>
    <t xml:space="preserve">Blickschutzfilter TFT 24" </t>
  </si>
  <si>
    <t>Blickschutzfilter TFT 27"</t>
  </si>
  <si>
    <t>Blickschutzfilter TFT 19"</t>
  </si>
  <si>
    <t>Laptoptasche 17"</t>
  </si>
  <si>
    <t xml:space="preserve">Laptoptasche 15" </t>
  </si>
  <si>
    <t>Rucksack für Laptop (15" und 17")</t>
  </si>
  <si>
    <t xml:space="preserve">Schloss für Rucksack </t>
  </si>
  <si>
    <t xml:space="preserve">USB Stick 64GB </t>
  </si>
  <si>
    <t>USB Stick 32GB</t>
  </si>
  <si>
    <t>USB Stick 5GB</t>
  </si>
  <si>
    <t>microSDHC 32 GB</t>
  </si>
  <si>
    <t>microSDHC 64 GB</t>
  </si>
  <si>
    <t xml:space="preserve">Externer DVD-Brenner </t>
  </si>
  <si>
    <t xml:space="preserve">Mousepad </t>
  </si>
  <si>
    <t>microSD 16GB</t>
  </si>
  <si>
    <t>microSD 32GB</t>
  </si>
  <si>
    <t>microSD 5 GB</t>
  </si>
  <si>
    <t>Ergonomische Tastatur</t>
  </si>
  <si>
    <t>Eurokabel für PC</t>
  </si>
  <si>
    <t>Laserpointer für Beamer</t>
  </si>
  <si>
    <t>Apple Pencil</t>
  </si>
  <si>
    <t>Kaltgeräteverlängerung 1,8m</t>
  </si>
  <si>
    <t>SDXC-Karte 64 GB</t>
  </si>
  <si>
    <t>SDXC-Karte 32GB</t>
  </si>
  <si>
    <t>SDXC-Karte  5GB</t>
  </si>
  <si>
    <t>Bluetooth Dongle für Headset</t>
  </si>
  <si>
    <t>Bluetooth Dongle für ergonomische Tastatur</t>
  </si>
  <si>
    <t>Laserpointer mit Batterie</t>
  </si>
  <si>
    <t xml:space="preserve">Laserpointer mit Bluetooth </t>
  </si>
  <si>
    <t>Konfiguration:</t>
  </si>
  <si>
    <t xml:space="preserve">Digitalkamera </t>
  </si>
  <si>
    <t>Handgelenkauflage Gel</t>
  </si>
  <si>
    <t xml:space="preserve">Patchkabel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</si>
  <si>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</si>
  <si>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</si>
  <si>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</si>
  <si>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</si>
  <si>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</si>
  <si>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</si>
  <si>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</si>
  <si>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</si>
  <si>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</si>
  <si>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</si>
  <si>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</si>
  <si>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</si>
  <si>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</si>
  <si>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</si>
  <si>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</si>
  <si>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</si>
  <si>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</si>
  <si>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</si>
  <si>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</si>
  <si>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</si>
  <si>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</si>
  <si>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</si>
  <si>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</si>
  <si>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</si>
  <si>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</si>
  <si>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</si>
  <si>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</si>
  <si>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</si>
  <si>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</si>
  <si>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</si>
  <si>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</si>
  <si>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</si>
  <si>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</si>
  <si>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</si>
  <si>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</si>
  <si>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</si>
  <si>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</si>
  <si>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</si>
  <si>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</si>
  <si>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</si>
  <si>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</si>
  <si>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</si>
  <si>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</si>
  <si>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</si>
  <si>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</si>
  <si>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</si>
  <si>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</si>
  <si>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</si>
  <si>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</si>
  <si>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</si>
  <si>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</si>
  <si>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</si>
  <si>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</si>
  <si>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</si>
  <si>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</si>
  <si>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</si>
  <si>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58.</t>
  </si>
  <si>
    <t>59.</t>
  </si>
  <si>
    <t>60.</t>
  </si>
  <si>
    <t>61.</t>
  </si>
  <si>
    <t>62.</t>
  </si>
  <si>
    <t>63.</t>
  </si>
  <si>
    <t>VTMP/Netkab Absprache  ???</t>
  </si>
  <si>
    <t>Jabra Headset 1500 mono</t>
  </si>
  <si>
    <t xml:space="preserve">Jabra Headset 1500 stereo </t>
  </si>
  <si>
    <t>Funk-Tastatur-Maus Set für Besprechungsräume</t>
  </si>
  <si>
    <t xml:space="preserve">Ohrpolster für Wiedergabeset </t>
  </si>
  <si>
    <t>Sicherheitsbestand:</t>
  </si>
  <si>
    <t>kein Sicherheitsbestand im ZIV-Lager, Artikel bei Fr. Präg (BGM)</t>
  </si>
  <si>
    <t xml:space="preserve">Tastatur </t>
  </si>
  <si>
    <t>0, da keine 19" mehr gebraucht werden</t>
  </si>
  <si>
    <t>PortReplikator Terra</t>
  </si>
  <si>
    <t>PortReplikator Fujitsu</t>
  </si>
  <si>
    <t>PortReplikator Lenovo</t>
  </si>
  <si>
    <t>kein Sicherheitsbestand im Einkauf</t>
  </si>
  <si>
    <t>Jabra Engange 75 stereo</t>
  </si>
  <si>
    <t>Jabra Engange 75 mono</t>
  </si>
  <si>
    <t>64.</t>
  </si>
  <si>
    <t>65.</t>
  </si>
  <si>
    <t>Kabelbinder für PC-Kabel kurz, 150mm</t>
  </si>
  <si>
    <t>Kabelbinder für PC-Kabel lang, 250mm</t>
  </si>
  <si>
    <t>USB Stick 16 GB</t>
  </si>
  <si>
    <t>USB Typ A Kabel, 1m</t>
  </si>
  <si>
    <t>USB Typ A Kabel, 3m</t>
  </si>
  <si>
    <t xml:space="preserve">USB Typ A Kabel, 2m </t>
  </si>
  <si>
    <t xml:space="preserve">USB Typ B Kabel, 1m </t>
  </si>
  <si>
    <t xml:space="preserve">USB Typ B Kabel, 2m </t>
  </si>
  <si>
    <t>USB Typ B Kabel, 3m</t>
  </si>
  <si>
    <t>DisplayPort/HDMI für PC, 2m</t>
  </si>
  <si>
    <t xml:space="preserve">DisplayPort/HDMI für PC, 1m </t>
  </si>
  <si>
    <t>DisplayPort/HDMI für Laptop, 2m</t>
  </si>
  <si>
    <t xml:space="preserve">DisplayPort/HDMI für Laptop, 1m </t>
  </si>
  <si>
    <t>57.</t>
  </si>
  <si>
    <t>66.</t>
  </si>
  <si>
    <t>67.</t>
  </si>
  <si>
    <t>68.</t>
  </si>
  <si>
    <t>69.</t>
  </si>
  <si>
    <t>70.</t>
  </si>
  <si>
    <t>71.</t>
  </si>
  <si>
    <t>72.</t>
  </si>
  <si>
    <t>E5547</t>
  </si>
  <si>
    <t>Artikelnummer:</t>
  </si>
  <si>
    <t>E5542</t>
  </si>
  <si>
    <t>E5541</t>
  </si>
  <si>
    <t>E5555</t>
  </si>
  <si>
    <t>E5561</t>
  </si>
  <si>
    <t>Neu</t>
  </si>
  <si>
    <t>E5548</t>
  </si>
  <si>
    <t>E5556</t>
  </si>
  <si>
    <t>E5581</t>
  </si>
  <si>
    <t>E5583</t>
  </si>
  <si>
    <t>E5539</t>
  </si>
  <si>
    <t>E5537</t>
  </si>
  <si>
    <t>E5543</t>
  </si>
  <si>
    <t>E5544</t>
  </si>
  <si>
    <t>E5545</t>
  </si>
  <si>
    <t>E5538</t>
  </si>
  <si>
    <t>E5568</t>
  </si>
  <si>
    <t>E5569</t>
  </si>
  <si>
    <t>E5570</t>
  </si>
  <si>
    <t>E5552</t>
  </si>
  <si>
    <t>E5553</t>
  </si>
  <si>
    <t>E5602</t>
  </si>
  <si>
    <t>E5594</t>
  </si>
  <si>
    <t>E5546</t>
  </si>
  <si>
    <t>E5554</t>
  </si>
  <si>
    <t>E5578</t>
  </si>
  <si>
    <t>E5592</t>
  </si>
  <si>
    <t>E5540</t>
  </si>
  <si>
    <t>E5586</t>
  </si>
  <si>
    <t>E5587</t>
  </si>
  <si>
    <t>E5585</t>
  </si>
  <si>
    <t>E5535</t>
  </si>
  <si>
    <t>E5582</t>
  </si>
  <si>
    <t>E5600</t>
  </si>
  <si>
    <t>E5599</t>
  </si>
  <si>
    <t>E5597</t>
  </si>
  <si>
    <t>E5593</t>
  </si>
  <si>
    <t>E5580</t>
  </si>
  <si>
    <t>E5579</t>
  </si>
  <si>
    <t>E5571</t>
  </si>
  <si>
    <t>73.</t>
  </si>
  <si>
    <t>Cisco Telefone</t>
  </si>
  <si>
    <t>E5565</t>
  </si>
  <si>
    <t>E5536</t>
  </si>
  <si>
    <t>Fujitsu Maus M520 grey (10er Pack)</t>
  </si>
  <si>
    <t>E5534</t>
  </si>
  <si>
    <t>E5549</t>
  </si>
  <si>
    <t>E5567</t>
  </si>
  <si>
    <t>E5572</t>
  </si>
  <si>
    <t>E5550</t>
  </si>
  <si>
    <t>RAM Crucial 16 GB</t>
  </si>
  <si>
    <t>E5551</t>
  </si>
  <si>
    <t xml:space="preserve">SSG INT Gigabyte </t>
  </si>
  <si>
    <t>Artikel, die bitte gelöscht werden müssen o. zu den oben neuen ersetzen und nur die Bez ändern?:</t>
  </si>
  <si>
    <t>IBM LTO Ultrium/label</t>
  </si>
  <si>
    <t>Bachmann Steckdosenleiste 8-AC</t>
  </si>
  <si>
    <t>Rittal Steckdosenleiste 7</t>
  </si>
  <si>
    <t>E5557</t>
  </si>
  <si>
    <t>E5558</t>
  </si>
  <si>
    <t>E5559</t>
  </si>
  <si>
    <t>E5560</t>
  </si>
  <si>
    <t>Delock USB-Umschalter</t>
  </si>
  <si>
    <t>Hama FlashPen C-Laeta 64GB</t>
  </si>
  <si>
    <t>Ergotron Stromkabel</t>
  </si>
  <si>
    <t>E5562</t>
  </si>
  <si>
    <t>E5563</t>
  </si>
  <si>
    <t>E5564</t>
  </si>
  <si>
    <t>R-Go Vertical Maus rechts "M"</t>
  </si>
  <si>
    <t>SSD Gigabyte 256GB</t>
  </si>
  <si>
    <t>E5573</t>
  </si>
  <si>
    <t>E5574</t>
  </si>
  <si>
    <t>E5575</t>
  </si>
  <si>
    <t>E5576</t>
  </si>
  <si>
    <t xml:space="preserve">shiverpeaks-Basic Kaltgeräteverlängerung </t>
  </si>
  <si>
    <t xml:space="preserve">Ergo Vertical Mouse kabellos links </t>
  </si>
  <si>
    <t xml:space="preserve">Ergo Vertical Mouse kabellos rechts </t>
  </si>
  <si>
    <t>Mousepad Gel Esselte</t>
  </si>
  <si>
    <t>E5588</t>
  </si>
  <si>
    <t>E5589</t>
  </si>
  <si>
    <t>E5590</t>
  </si>
  <si>
    <t>E5591</t>
  </si>
  <si>
    <t>USB Port-Switch</t>
  </si>
  <si>
    <t xml:space="preserve">Wandhalterung </t>
  </si>
  <si>
    <t>E5595</t>
  </si>
  <si>
    <t>E5596</t>
  </si>
  <si>
    <t>Verlängerungskabel Digitus</t>
  </si>
  <si>
    <t>E5598</t>
  </si>
  <si>
    <t>NVMe Adapter</t>
  </si>
  <si>
    <t>E5601</t>
  </si>
  <si>
    <t>LTO Ultrium</t>
  </si>
  <si>
    <t>E5603</t>
  </si>
  <si>
    <t>Artikelkennzeichen</t>
  </si>
  <si>
    <t>Herstellernummer</t>
  </si>
  <si>
    <t>Datalogic Gryphon Scanner</t>
  </si>
  <si>
    <t>GD4520-HCK1</t>
  </si>
  <si>
    <t>Artikelbeschreibung</t>
  </si>
  <si>
    <t>Datalogic Gryphon, GD4520, 2D, USB, Kit (USB), weiß, Handscanner, Green Spot, 3GL, USB, IP52 inkl Kabel (USB, gerade, 2m, weiß)</t>
  </si>
  <si>
    <t>Cherry B. Unlimited 3.0 - Maus-Tastatur-Set - Weiß-grau</t>
  </si>
  <si>
    <t>Jabra Engage 75 Mono</t>
  </si>
  <si>
    <t>Jabra Engage 75 Mono - Headset - On - Ear - DECT kabellos</t>
  </si>
  <si>
    <t>Jabra Engage 75 Stereo</t>
  </si>
  <si>
    <t>Philips Fußpedal</t>
  </si>
  <si>
    <t>Philips ACC2310 USB Fußschalter, Produkttyp: Schalter</t>
  </si>
  <si>
    <t>ACC2310/00</t>
  </si>
  <si>
    <t>Jabra Speak Konferenztelefon</t>
  </si>
  <si>
    <t>Jabra Speak 510 UC, Speak 510 UC Lautsprecher</t>
  </si>
  <si>
    <t>7510-209</t>
  </si>
  <si>
    <t>Dicota Eco Multi BASE - Notebook Tasche - 43.9 cm, 15" - 17.3" - schwarz, D30447 - RPET</t>
  </si>
  <si>
    <t>Jabra BIZ 1500 USB Mono Noice-Cancelling, Wideband, Microphone boom: flexible, for IP-telephony</t>
  </si>
  <si>
    <t>1553-0159</t>
  </si>
  <si>
    <t>Apple Pencil 1. Generation</t>
  </si>
  <si>
    <t>MQLY3ZM/A</t>
  </si>
  <si>
    <t>Jabra BIZ 1500 USB Stereo Noice-Cancelling</t>
  </si>
  <si>
    <t>Philips Wiedergabeset LFH5220</t>
  </si>
  <si>
    <t>Philips 5220 USB Wiedergabeset</t>
  </si>
  <si>
    <t>LFH5220/03</t>
  </si>
  <si>
    <t>Zebra LI4278 Scanner</t>
  </si>
  <si>
    <t xml:space="preserve">Zebra LI4278 Scanner USB Kit, Barcodescanner </t>
  </si>
  <si>
    <t>LI4278-TRBU0100ZER</t>
  </si>
  <si>
    <t>DisplayPort 2m</t>
  </si>
  <si>
    <t>HDMI-Kabel 1m</t>
  </si>
  <si>
    <t>HDMI-Kabel 2m</t>
  </si>
  <si>
    <t>Schloss für Rucksack</t>
  </si>
  <si>
    <t>USB Stick 128 GB</t>
  </si>
  <si>
    <t>Presenter Logitech</t>
  </si>
  <si>
    <t>USB Typ B Verlängerung, 3m</t>
  </si>
  <si>
    <t xml:space="preserve">USB Typ C Kabel, 2m </t>
  </si>
  <si>
    <t>USB Typ C Verlängerung, 3m</t>
  </si>
  <si>
    <t>Preis/netto €</t>
  </si>
  <si>
    <t>Jabra BIZ 1500 Headset stereo</t>
  </si>
  <si>
    <t>Jabra BIZ 1500 Headset mono</t>
  </si>
  <si>
    <t>5</t>
  </si>
  <si>
    <t>ergonomische Maus links</t>
  </si>
  <si>
    <t>ergonomische Maus rechts</t>
  </si>
  <si>
    <t>9556-583-111, 767027</t>
  </si>
  <si>
    <t>Bemerkung</t>
  </si>
  <si>
    <t>Standardartikel</t>
  </si>
  <si>
    <t>ergonomiche Tastatur</t>
  </si>
  <si>
    <t>muss die Grüße unserer Bildschirme entsprechen, 17.3 Zoll, 16:9, 38.2 x 21,5 cm</t>
  </si>
  <si>
    <t>7630-130015 Thorani</t>
  </si>
  <si>
    <t>muss die Grüße unserer Bildschirme entsprechen, 15.6 Zoll, 16:9, 34.4 x 19.4 cm</t>
  </si>
  <si>
    <t>130014 Thorani</t>
  </si>
  <si>
    <t>Gel-Mousepad</t>
  </si>
  <si>
    <t xml:space="preserve">Blickschutzfilter Laptop 16" </t>
  </si>
  <si>
    <t>Displaygröße: 40,6 cm (16,0")</t>
  </si>
  <si>
    <t>KAPSOLO 2-Way Magnetic Privacy Filter, Screen Protection for 60,96cm (24,0"), Wide 16:10</t>
  </si>
  <si>
    <t>KAP30575</t>
  </si>
  <si>
    <t>Lenovo PortReplikatoren</t>
  </si>
  <si>
    <t>40AY0090EU</t>
  </si>
  <si>
    <t>HP-Netzteile PCs</t>
  </si>
  <si>
    <t>HP 90 W Desktop Mini Netzteil</t>
  </si>
  <si>
    <t>L4R65AA#ABB</t>
  </si>
  <si>
    <t>INF 4 K Digitalkamera Schwarz</t>
  </si>
  <si>
    <t>CMR-DC21832G-11D</t>
  </si>
  <si>
    <t>INF 4K-Digitalkamera mit Vorder- und
Rückkamera, 32 GB mit Vorder und Rückkamera 32 GB</t>
  </si>
  <si>
    <t>JD-0410DE-0/ 02</t>
  </si>
  <si>
    <t xml:space="preserve">Jabra Engage 75 SN - Headset - On - Ear - DECT, Bluetooth - kabellos - NFC - Schwarz </t>
  </si>
  <si>
    <t>9659-583-111</t>
  </si>
  <si>
    <t>Jabra Evolve2 65 Stereo mit LINK 390a MS Stereo Black</t>
  </si>
  <si>
    <t>1559-0159</t>
  </si>
  <si>
    <t>D30447-RPET</t>
  </si>
  <si>
    <t>EB793675</t>
  </si>
  <si>
    <t xml:space="preserve">Think Pad Universal USB-C Dock </t>
  </si>
  <si>
    <t>KAP30552</t>
  </si>
  <si>
    <t>KAP30537</t>
  </si>
  <si>
    <t>2 Way Magnetic Privacy Filter 13,3</t>
  </si>
  <si>
    <t>Cherry Funk  Maus-Tastatur-Set</t>
  </si>
  <si>
    <t>MUWA3ZM/A</t>
  </si>
  <si>
    <t>Apple Pencil 2. Generation USB C</t>
  </si>
  <si>
    <t xml:space="preserve">Webcam Cover </t>
  </si>
  <si>
    <t>Cherry JW-T0100</t>
  </si>
  <si>
    <t>iPad-Hülle transparent</t>
  </si>
  <si>
    <t xml:space="preserve">Kompatibel mit iPad 11. Generation (A16), silikon transparent </t>
  </si>
  <si>
    <t xml:space="preserve">iPad-Hülle mit Stifthalter </t>
  </si>
  <si>
    <t>ohne Klappe mit Stifthalter, kompatibel mit iPad 11. Generation (A16)</t>
  </si>
  <si>
    <t>iPad-Netzteile</t>
  </si>
  <si>
    <t>Kabel und Stecker</t>
  </si>
  <si>
    <t xml:space="preserve">MATEIN/YoTwo-EU, YoTwo-Eu, Modell/Serie  ‎100701blk0000 </t>
  </si>
  <si>
    <t>Jabra Evolve2 65 Stereo mit Ladestation</t>
  </si>
  <si>
    <t>26599-989-989</t>
  </si>
  <si>
    <t>R-Go wünschenwert</t>
  </si>
  <si>
    <t>Lenovo-Netzteile Notebooks</t>
  </si>
  <si>
    <t>4X20M26272</t>
  </si>
  <si>
    <t>Jabra Evolve2 65 Stereo ohne Ladestation</t>
  </si>
  <si>
    <t>26599-999-899</t>
  </si>
  <si>
    <t>Apple Pencil USB-C</t>
  </si>
  <si>
    <t>WCA Redflexx Webcam</t>
  </si>
  <si>
    <t>E5644</t>
  </si>
  <si>
    <t>E5645</t>
  </si>
  <si>
    <t>E5646</t>
  </si>
  <si>
    <t>E5584</t>
  </si>
  <si>
    <t>E5647</t>
  </si>
  <si>
    <t>E5648</t>
  </si>
  <si>
    <t>E5611</t>
  </si>
  <si>
    <t>E5649</t>
  </si>
  <si>
    <t>E5650</t>
  </si>
  <si>
    <t>E5651</t>
  </si>
  <si>
    <t>E5652</t>
  </si>
  <si>
    <t>E5605</t>
  </si>
  <si>
    <t>E5653</t>
  </si>
  <si>
    <t>Dicota Laptoptasche für 15 - 17,3"</t>
  </si>
  <si>
    <t>Fellowes, für die Tastatur</t>
  </si>
  <si>
    <t>HP Desktop- Mini-DVD-ODD Modul</t>
  </si>
  <si>
    <t>K9Q83AA</t>
  </si>
  <si>
    <t>Festplatten Samsung 990 EVO Plus NVMe™ M.2 SSD - 1 TB</t>
  </si>
  <si>
    <t>MZ-V9S1T0BW</t>
  </si>
  <si>
    <t>USB-C-Kabel 5m</t>
  </si>
  <si>
    <t>Value 11.99.9066</t>
  </si>
  <si>
    <t>aktiver DisplayPort 2m</t>
  </si>
  <si>
    <t>DeLOCK 85929</t>
  </si>
  <si>
    <t>DeLOCK 63206</t>
  </si>
  <si>
    <t>Displayport auf DVI adapter</t>
  </si>
  <si>
    <t>AK-340401-001-S</t>
  </si>
  <si>
    <t>HDMI auf Displayport Addapter</t>
  </si>
  <si>
    <t>AK-340400-001-S</t>
  </si>
  <si>
    <t>HDMI auf DVI Adapter</t>
  </si>
  <si>
    <t>HDDVIMF8IN</t>
  </si>
  <si>
    <t>E5654</t>
  </si>
  <si>
    <t>E5614</t>
  </si>
  <si>
    <t>E5606</t>
  </si>
  <si>
    <t>E5609</t>
  </si>
  <si>
    <t>E5619</t>
  </si>
  <si>
    <t>E5620</t>
  </si>
  <si>
    <t>E5655</t>
  </si>
  <si>
    <t>E5656</t>
  </si>
  <si>
    <t>E5657</t>
  </si>
  <si>
    <t>E5658</t>
  </si>
  <si>
    <t>HDMI-A zu Displayport Adapter</t>
  </si>
  <si>
    <t>E5659</t>
  </si>
  <si>
    <t>E5660</t>
  </si>
  <si>
    <t>E5661</t>
  </si>
  <si>
    <t>E5662</t>
  </si>
  <si>
    <t>Pos.</t>
  </si>
  <si>
    <t>Ausschreibung C-Artikel IT-Bedarf</t>
  </si>
  <si>
    <t>Alternative möglich</t>
  </si>
  <si>
    <t>Gesamtpreis netto</t>
  </si>
  <si>
    <t>Gesamtpreisnetto p.a.</t>
  </si>
  <si>
    <t>zzgl. 19% MwSt.</t>
  </si>
  <si>
    <t>Gesamtbruttpreis p.a.</t>
  </si>
  <si>
    <t>Gesamtbrutto 4 Jahre Maximallaufzeit</t>
  </si>
  <si>
    <t>BIETER</t>
  </si>
  <si>
    <t>Kennziffer</t>
  </si>
  <si>
    <t>Geschätzte jährliche Abnahme</t>
  </si>
  <si>
    <t>Artikelnr. Lieferant</t>
  </si>
  <si>
    <t>Artikelnr. 
Orbis</t>
  </si>
  <si>
    <t>2026-012-SE-OV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</si>
</sst>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0" xfId="0" applyFill="1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4" borderId="0" xfId="0" applyFill="1"/>
    <xf numFmtId="0" fontId="8" fillId="4" borderId="0" xfId="0" applyFont="1" applyFill="1"/>
    <xf numFmtId="0" fontId="8" fillId="3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2" xfId="0" applyFont="1" applyFill="1" applyBorder="1"/>
    <xf numFmtId="0" fontId="0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/>
    <xf numFmtId="0" fontId="0" fillId="0" borderId="0" xfId="0" applyFill="1" applyAlignment="1">
      <alignment horizontal="left" wrapText="1"/>
    </xf>
    <xf numFmtId="0" fontId="15" fillId="6" borderId="2" xfId="0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/>
    </xf>
    <xf numFmtId="0" fontId="15" fillId="6" borderId="2" xfId="0" applyFont="1" applyFill="1" applyBorder="1" applyAlignment="1">
      <alignment horizontal="left" vertical="top"/>
    </xf>
    <xf numFmtId="0" fontId="15" fillId="6" borderId="2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6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vertical="top"/>
    </xf>
    <xf numFmtId="0" fontId="8" fillId="0" borderId="2" xfId="0" applyFont="1" applyFill="1" applyBorder="1" applyAlignment="1">
      <alignment horizontal="center" vertical="top"/>
    </xf>
    <xf numFmtId="8" fontId="0" fillId="0" borderId="2" xfId="0" applyNumberForma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left" vertical="top"/>
    </xf>
    <xf numFmtId="49" fontId="8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0" fillId="0" borderId="2" xfId="0" applyFill="1" applyBorder="1"/>
    <xf numFmtId="0" fontId="8" fillId="0" borderId="2" xfId="0" applyFon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6" fillId="0" borderId="0" xfId="0" applyFont="1" applyFill="1"/>
    <xf numFmtId="0" fontId="17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0" fillId="0" borderId="0" xfId="0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/>
    </xf>
    <xf numFmtId="8" fontId="14" fillId="0" borderId="11" xfId="0" applyNumberFormat="1" applyFont="1" applyFill="1" applyBorder="1"/>
    <xf numFmtId="0" fontId="13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8" fontId="14" fillId="0" borderId="12" xfId="0" applyNumberFormat="1" applyFont="1" applyFill="1" applyBorder="1"/>
    <xf numFmtId="0" fontId="11" fillId="0" borderId="1" xfId="0" applyFont="1" applyFill="1" applyBorder="1" applyAlignment="1">
      <alignment horizontal="left"/>
    </xf>
    <xf numFmtId="8" fontId="12" fillId="0" borderId="12" xfId="0" applyNumberFormat="1" applyFont="1" applyFill="1" applyBorder="1"/>
    <xf numFmtId="0" fontId="8" fillId="0" borderId="1" xfId="0" applyFont="1" applyFill="1" applyBorder="1" applyAlignment="1">
      <alignment horizontal="center"/>
    </xf>
    <xf numFmtId="0" fontId="0" fillId="0" borderId="12" xfId="0" applyFill="1" applyBorder="1"/>
    <xf numFmtId="0" fontId="9" fillId="0" borderId="13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8" fontId="10" fillId="0" borderId="15" xfId="0" applyNumberFormat="1" applyFont="1" applyFill="1" applyBorder="1"/>
    <xf numFmtId="0" fontId="0" fillId="5" borderId="3" xfId="0" applyFill="1" applyBorder="1" applyAlignment="1" applyProtection="1">
      <alignment horizontal="left" wrapText="1"/>
      <protection locked="0"/>
    </xf>
    <xf numFmtId="0" fontId="0" fillId="5" borderId="4" xfId="0" applyFill="1" applyBorder="1" applyAlignment="1" applyProtection="1">
      <alignment horizontal="left" wrapText="1"/>
      <protection locked="0"/>
    </xf>
    <xf numFmtId="0" fontId="0" fillId="5" borderId="5" xfId="0" applyFill="1" applyBorder="1" applyAlignment="1" applyProtection="1">
      <alignment horizontal="left" wrapText="1"/>
      <protection locked="0"/>
    </xf>
    <xf numFmtId="0" fontId="0" fillId="5" borderId="6" xfId="0" applyFill="1" applyBorder="1" applyAlignment="1" applyProtection="1">
      <alignment horizontal="left" wrapText="1"/>
      <protection locked="0"/>
    </xf>
    <xf numFmtId="0" fontId="0" fillId="5" borderId="7" xfId="0" applyFill="1" applyBorder="1" applyAlignment="1" applyProtection="1">
      <alignment horizontal="left" wrapText="1"/>
      <protection locked="0"/>
    </xf>
    <xf numFmtId="0" fontId="0" fillId="5" borderId="8" xfId="0" applyFill="1" applyBorder="1" applyAlignment="1" applyProtection="1">
      <alignment horizontal="left" wrapText="1"/>
      <protection locked="0"/>
    </xf>
    <xf numFmtId="0" fontId="0" fillId="0" borderId="0" xfId="0" applyFill="1" applyProtection="1">
      <protection locked="0"/>
    </xf>
    <xf numFmtId="0" fontId="15" fillId="6" borderId="2" xfId="0" applyFont="1" applyFill="1" applyBorder="1" applyAlignment="1" applyProtection="1">
      <alignment vertical="top"/>
      <protection locked="0"/>
    </xf>
    <xf numFmtId="8" fontId="0" fillId="5" borderId="2" xfId="0" applyNumberFormat="1" applyFont="1" applyFill="1" applyBorder="1" applyAlignment="1" applyProtection="1">
      <alignment vertical="top"/>
      <protection locked="0"/>
    </xf>
    <xf numFmtId="8" fontId="8" fillId="5" borderId="2" xfId="0" applyNumberFormat="1" applyFont="1" applyFill="1" applyBorder="1" applyAlignment="1" applyProtection="1">
      <alignment vertical="top"/>
      <protection locked="0"/>
    </xf>
    <xf numFmtId="0" fontId="0" fillId="5" borderId="2" xfId="0" applyFont="1" applyFill="1" applyBorder="1" applyAlignment="1" applyProtection="1">
      <alignment vertical="top"/>
      <protection locked="0"/>
    </xf>
    <xf numFmtId="164" fontId="0" fillId="5" borderId="2" xfId="0" applyNumberFormat="1" applyFont="1" applyFill="1" applyBorder="1" applyAlignment="1" applyProtection="1">
      <alignment vertical="top"/>
      <protection locked="0"/>
    </xf>
    <xf numFmtId="164" fontId="0" fillId="5" borderId="2" xfId="0" applyNumberFormat="1" applyFont="1" applyFill="1" applyBorder="1" applyAlignment="1" applyProtection="1">
      <alignment horizontal="right" vertical="top"/>
      <protection locked="0"/>
    </xf>
    <xf numFmtId="0" fontId="0" fillId="5" borderId="2" xfId="0" applyFont="1" applyFill="1" applyBorder="1" applyAlignment="1" applyProtection="1">
      <alignment horizontal="right" vertical="top"/>
      <protection locked="0"/>
    </xf>
    <xf numFmtId="0" fontId="14" fillId="0" borderId="10" xfId="0" applyFont="1" applyFill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2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15" fillId="6" borderId="2" xfId="0" applyFont="1" applyFill="1" applyBorder="1" applyAlignment="1" applyProtection="1">
      <alignment horizontal="left" vertical="top" wrapText="1"/>
      <protection locked="0"/>
    </xf>
    <xf numFmtId="0" fontId="0" fillId="5" borderId="2" xfId="0" applyFill="1" applyBorder="1" applyProtection="1">
      <protection locked="0"/>
    </xf>
    <xf numFmtId="0" fontId="2" fillId="5" borderId="2" xfId="0" applyFont="1" applyFill="1" applyBorder="1" applyProtection="1">
      <protection locked="0"/>
    </xf>
    <xf numFmtId="0" fontId="8" fillId="5" borderId="2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493060</xdr:colOff>
      <xdr:row>0</xdr:row>
      <xdr:rowOff>78442</xdr:rowOff>
    </xdr:from>
    <xdr:to>
      <xdr:col>10</xdr:col>
      <xdr:colOff>2103880</xdr:colOff>
      <xdr:row>3</xdr:row>
      <xdr:rowOff>18957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94442" y="78442"/>
          <a:ext cx="3067584" cy="7249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>
      <selection activeCell="D17" sqref="D17"/>
    </sheetView>
  </sheetViews>
  <sheetFormatPr baseColWidth="10" defaultRowHeight="15" x14ac:dyDescent="0.25"/>
  <cols>
    <col min="3" max="3" width="30.85546875" customWidth="1"/>
    <col min="4" max="4" width="32.5703125" customWidth="1"/>
    <col min="5" max="5" width="36.7109375" hidden="1" customWidth="1"/>
    <col min="6" max="6" width="18.7109375" style="3" bestFit="1" customWidth="1"/>
  </cols>
  <sheetData>
    <row r="1" spans="1:6" x14ac:dyDescent="0.25">
      <c r="D1" t="s">
        <v>151</v>
      </c>
      <c r="E1" t="s">
        <v>46</v>
      </c>
      <c r="F1" s="2" t="s">
        <v>117</v>
      </c>
    </row>
    <row r="2" spans="1:6" x14ac:dyDescent="0.25">
      <c r="A2" t="s">
        <v>50</v>
      </c>
      <c r="B2" t="s">
        <v>0</v>
      </c>
      <c r="D2" t="s">
        <v>150</v>
      </c>
      <c r="F2" s="3">
        <v>10</v>
      </c>
    </row>
    <row r="3" spans="1:6" x14ac:dyDescent="0.25">
      <c r="A3" t="s">
        <v>51</v>
      </c>
      <c r="B3" t="s">
        <v>1</v>
      </c>
      <c r="D3" t="s">
        <v>152</v>
      </c>
      <c r="F3" s="3">
        <v>20</v>
      </c>
    </row>
    <row r="4" spans="1:6" x14ac:dyDescent="0.25">
      <c r="A4" t="s">
        <v>52</v>
      </c>
      <c r="B4" t="s">
        <v>113</v>
      </c>
      <c r="D4" t="s">
        <v>182</v>
      </c>
      <c r="F4" s="3">
        <v>20</v>
      </c>
    </row>
    <row r="5" spans="1:6" x14ac:dyDescent="0.25">
      <c r="A5" t="s">
        <v>53</v>
      </c>
      <c r="B5" t="s">
        <v>114</v>
      </c>
      <c r="D5" t="s">
        <v>153</v>
      </c>
      <c r="F5" s="3">
        <v>20</v>
      </c>
    </row>
    <row r="6" spans="1:6" x14ac:dyDescent="0.25">
      <c r="A6" t="s">
        <v>54</v>
      </c>
      <c r="B6" t="s">
        <v>119</v>
      </c>
      <c r="D6" t="s">
        <v>154</v>
      </c>
      <c r="F6" s="3">
        <v>20</v>
      </c>
    </row>
    <row r="7" spans="1:6" x14ac:dyDescent="0.25">
      <c r="A7" t="s">
        <v>55</v>
      </c>
      <c r="B7" t="s">
        <v>2</v>
      </c>
      <c r="D7" t="s">
        <v>222</v>
      </c>
      <c r="F7" s="3">
        <v>10</v>
      </c>
    </row>
    <row r="8" spans="1:6" x14ac:dyDescent="0.25">
      <c r="A8" t="s">
        <v>56</v>
      </c>
      <c r="B8" t="s">
        <v>3</v>
      </c>
      <c r="D8" t="s">
        <v>155</v>
      </c>
      <c r="F8" s="3">
        <v>10</v>
      </c>
    </row>
    <row r="9" spans="1:6" x14ac:dyDescent="0.25">
      <c r="A9" t="s">
        <v>57</v>
      </c>
      <c r="B9" t="s">
        <v>4</v>
      </c>
      <c r="D9" t="s">
        <v>211</v>
      </c>
      <c r="F9" s="3">
        <v>10</v>
      </c>
    </row>
    <row r="10" spans="1:6" x14ac:dyDescent="0.25">
      <c r="A10" t="s">
        <v>58</v>
      </c>
      <c r="B10" t="s">
        <v>5</v>
      </c>
      <c r="D10" t="s">
        <v>157</v>
      </c>
      <c r="F10" s="3">
        <v>5</v>
      </c>
    </row>
    <row r="11" spans="1:6" x14ac:dyDescent="0.25">
      <c r="A11" t="s">
        <v>59</v>
      </c>
      <c r="B11" t="s">
        <v>6</v>
      </c>
      <c r="D11" t="s">
        <v>158</v>
      </c>
      <c r="F11" s="3">
        <v>5</v>
      </c>
    </row>
    <row r="12" spans="1:6" x14ac:dyDescent="0.25">
      <c r="A12" t="s">
        <v>60</v>
      </c>
      <c r="B12" t="s">
        <v>7</v>
      </c>
      <c r="D12" s="8" t="s">
        <v>156</v>
      </c>
      <c r="F12" s="3">
        <v>20</v>
      </c>
    </row>
    <row r="13" spans="1:6" x14ac:dyDescent="0.25">
      <c r="A13" t="s">
        <v>61</v>
      </c>
      <c r="B13" t="s">
        <v>8</v>
      </c>
      <c r="D13" t="s">
        <v>187</v>
      </c>
      <c r="F13" s="3">
        <v>5</v>
      </c>
    </row>
    <row r="14" spans="1:6" x14ac:dyDescent="0.25">
      <c r="A14" t="s">
        <v>62</v>
      </c>
      <c r="B14" t="s">
        <v>9</v>
      </c>
      <c r="D14" t="s">
        <v>159</v>
      </c>
      <c r="F14" s="3" t="s">
        <v>118</v>
      </c>
    </row>
    <row r="15" spans="1:6" x14ac:dyDescent="0.25">
      <c r="A15" t="s">
        <v>63</v>
      </c>
      <c r="B15" t="s">
        <v>10</v>
      </c>
      <c r="D15" t="s">
        <v>160</v>
      </c>
      <c r="F15" s="3" t="s">
        <v>118</v>
      </c>
    </row>
    <row r="16" spans="1:6" x14ac:dyDescent="0.25">
      <c r="A16" t="s">
        <v>64</v>
      </c>
      <c r="B16" t="s">
        <v>11</v>
      </c>
      <c r="D16" t="s">
        <v>161</v>
      </c>
      <c r="F16" s="3">
        <v>5</v>
      </c>
    </row>
    <row r="17" spans="1:6" x14ac:dyDescent="0.25">
      <c r="A17" t="s">
        <v>65</v>
      </c>
      <c r="B17" t="s">
        <v>12</v>
      </c>
      <c r="D17" t="s">
        <v>162</v>
      </c>
      <c r="F17" s="3">
        <v>5</v>
      </c>
    </row>
    <row r="18" spans="1:6" x14ac:dyDescent="0.25">
      <c r="A18" t="s">
        <v>66</v>
      </c>
      <c r="B18" t="s">
        <v>13</v>
      </c>
      <c r="D18" t="s">
        <v>163</v>
      </c>
      <c r="F18" s="3">
        <v>10</v>
      </c>
    </row>
    <row r="19" spans="1:6" x14ac:dyDescent="0.25">
      <c r="A19" t="s">
        <v>67</v>
      </c>
      <c r="B19" t="s">
        <v>125</v>
      </c>
      <c r="D19" t="s">
        <v>164</v>
      </c>
      <c r="F19" s="3">
        <v>5</v>
      </c>
    </row>
    <row r="20" spans="1:6" x14ac:dyDescent="0.25">
      <c r="A20" t="s">
        <v>68</v>
      </c>
      <c r="B20" t="s">
        <v>126</v>
      </c>
      <c r="D20" t="s">
        <v>165</v>
      </c>
      <c r="F20" s="3">
        <v>5</v>
      </c>
    </row>
    <row r="21" spans="1:6" x14ac:dyDescent="0.25">
      <c r="A21" t="s">
        <v>69</v>
      </c>
      <c r="B21" t="s">
        <v>34</v>
      </c>
      <c r="D21" t="s">
        <v>185</v>
      </c>
      <c r="F21" s="3" t="s">
        <v>118</v>
      </c>
    </row>
    <row r="22" spans="1:6" x14ac:dyDescent="0.25">
      <c r="A22" t="s">
        <v>70</v>
      </c>
      <c r="B22" t="s">
        <v>115</v>
      </c>
      <c r="D22" t="s">
        <v>166</v>
      </c>
      <c r="F22" s="3">
        <v>5</v>
      </c>
    </row>
    <row r="23" spans="1:6" x14ac:dyDescent="0.25">
      <c r="A23" t="s">
        <v>71</v>
      </c>
      <c r="B23" t="s">
        <v>14</v>
      </c>
      <c r="D23" t="s">
        <v>167</v>
      </c>
      <c r="F23" s="3">
        <v>3</v>
      </c>
    </row>
    <row r="24" spans="1:6" x14ac:dyDescent="0.25">
      <c r="A24" t="s">
        <v>72</v>
      </c>
      <c r="B24" t="s">
        <v>15</v>
      </c>
      <c r="D24" s="8" t="s">
        <v>156</v>
      </c>
      <c r="F24" s="3">
        <v>5</v>
      </c>
    </row>
    <row r="25" spans="1:6" x14ac:dyDescent="0.25">
      <c r="A25" t="s">
        <v>73</v>
      </c>
      <c r="B25" t="s">
        <v>16</v>
      </c>
      <c r="D25" t="s">
        <v>183</v>
      </c>
      <c r="F25" s="3">
        <v>3</v>
      </c>
    </row>
    <row r="26" spans="1:6" x14ac:dyDescent="0.25">
      <c r="A26" t="s">
        <v>74</v>
      </c>
      <c r="B26" t="s">
        <v>17</v>
      </c>
      <c r="D26" t="s">
        <v>169</v>
      </c>
      <c r="F26" s="3">
        <v>5</v>
      </c>
    </row>
    <row r="27" spans="1:6" x14ac:dyDescent="0.25">
      <c r="A27" t="s">
        <v>75</v>
      </c>
      <c r="B27" t="s">
        <v>18</v>
      </c>
      <c r="D27" s="8" t="s">
        <v>156</v>
      </c>
      <c r="F27" s="3">
        <v>2</v>
      </c>
    </row>
    <row r="28" spans="1:6" x14ac:dyDescent="0.25">
      <c r="A28" t="s">
        <v>76</v>
      </c>
      <c r="B28" t="s">
        <v>19</v>
      </c>
      <c r="D28" t="s">
        <v>168</v>
      </c>
      <c r="F28" s="3" t="s">
        <v>120</v>
      </c>
    </row>
    <row r="29" spans="1:6" x14ac:dyDescent="0.25">
      <c r="A29" t="s">
        <v>77</v>
      </c>
      <c r="B29" t="s">
        <v>20</v>
      </c>
      <c r="D29" t="s">
        <v>170</v>
      </c>
      <c r="F29" s="3">
        <v>5</v>
      </c>
    </row>
    <row r="30" spans="1:6" x14ac:dyDescent="0.25">
      <c r="A30" t="s">
        <v>78</v>
      </c>
      <c r="B30" t="s">
        <v>21</v>
      </c>
      <c r="D30" t="s">
        <v>171</v>
      </c>
      <c r="F30" s="3">
        <v>5</v>
      </c>
    </row>
    <row r="31" spans="1:6" x14ac:dyDescent="0.25">
      <c r="A31" t="s">
        <v>79</v>
      </c>
      <c r="B31" t="s">
        <v>22</v>
      </c>
      <c r="D31" t="s">
        <v>172</v>
      </c>
      <c r="F31" s="3">
        <v>3</v>
      </c>
    </row>
    <row r="32" spans="1:6" x14ac:dyDescent="0.25">
      <c r="A32" t="s">
        <v>80</v>
      </c>
      <c r="B32" t="s">
        <v>23</v>
      </c>
      <c r="D32" s="8" t="s">
        <v>156</v>
      </c>
      <c r="F32" s="3">
        <v>3</v>
      </c>
    </row>
    <row r="33" spans="1:6" x14ac:dyDescent="0.25">
      <c r="A33" t="s">
        <v>81</v>
      </c>
      <c r="B33" t="s">
        <v>24</v>
      </c>
      <c r="D33" t="s">
        <v>180</v>
      </c>
      <c r="F33" s="3">
        <v>5</v>
      </c>
    </row>
    <row r="34" spans="1:6" x14ac:dyDescent="0.25">
      <c r="A34" t="s">
        <v>82</v>
      </c>
      <c r="B34" t="s">
        <v>25</v>
      </c>
      <c r="D34" t="s">
        <v>179</v>
      </c>
      <c r="F34" s="3">
        <v>5</v>
      </c>
    </row>
    <row r="35" spans="1:6" x14ac:dyDescent="0.25">
      <c r="A35" t="s">
        <v>83</v>
      </c>
      <c r="B35" t="s">
        <v>131</v>
      </c>
      <c r="D35" s="8" t="s">
        <v>156</v>
      </c>
      <c r="F35" s="3">
        <v>5</v>
      </c>
    </row>
    <row r="36" spans="1:6" x14ac:dyDescent="0.25">
      <c r="A36" t="s">
        <v>84</v>
      </c>
      <c r="B36" t="s">
        <v>26</v>
      </c>
      <c r="D36" s="8" t="s">
        <v>156</v>
      </c>
      <c r="F36" s="3">
        <v>5</v>
      </c>
    </row>
    <row r="37" spans="1:6" x14ac:dyDescent="0.25">
      <c r="A37" t="s">
        <v>85</v>
      </c>
      <c r="B37" t="s">
        <v>27</v>
      </c>
      <c r="D37" s="8" t="s">
        <v>156</v>
      </c>
      <c r="F37" s="3">
        <v>0</v>
      </c>
    </row>
    <row r="38" spans="1:6" x14ac:dyDescent="0.25">
      <c r="A38" t="s">
        <v>86</v>
      </c>
      <c r="B38" t="s">
        <v>28</v>
      </c>
      <c r="D38" s="8" t="s">
        <v>156</v>
      </c>
      <c r="F38" s="3">
        <v>0</v>
      </c>
    </row>
    <row r="39" spans="1:6" x14ac:dyDescent="0.25">
      <c r="A39" t="s">
        <v>87</v>
      </c>
      <c r="B39" t="s">
        <v>29</v>
      </c>
      <c r="D39" t="s">
        <v>181</v>
      </c>
      <c r="F39" s="3">
        <v>5</v>
      </c>
    </row>
    <row r="40" spans="1:6" x14ac:dyDescent="0.25">
      <c r="A40" t="s">
        <v>88</v>
      </c>
      <c r="B40" t="s">
        <v>48</v>
      </c>
      <c r="D40" t="s">
        <v>190</v>
      </c>
      <c r="F40" s="3">
        <v>0</v>
      </c>
    </row>
    <row r="41" spans="1:6" x14ac:dyDescent="0.25">
      <c r="A41" t="s">
        <v>89</v>
      </c>
      <c r="B41" s="4" t="s">
        <v>121</v>
      </c>
      <c r="D41" s="8" t="s">
        <v>156</v>
      </c>
      <c r="F41" s="3">
        <v>10</v>
      </c>
    </row>
    <row r="42" spans="1:6" x14ac:dyDescent="0.25">
      <c r="A42" t="s">
        <v>90</v>
      </c>
      <c r="B42" s="4" t="s">
        <v>122</v>
      </c>
      <c r="D42" t="s">
        <v>175</v>
      </c>
      <c r="F42" s="3">
        <v>10</v>
      </c>
    </row>
    <row r="43" spans="1:6" x14ac:dyDescent="0.25">
      <c r="A43" t="s">
        <v>91</v>
      </c>
      <c r="B43" s="4" t="s">
        <v>123</v>
      </c>
      <c r="D43" s="8" t="s">
        <v>156</v>
      </c>
      <c r="F43" s="3">
        <v>5</v>
      </c>
    </row>
    <row r="44" spans="1:6" x14ac:dyDescent="0.25">
      <c r="A44" t="s">
        <v>92</v>
      </c>
      <c r="B44" t="s">
        <v>30</v>
      </c>
      <c r="D44" t="s">
        <v>176</v>
      </c>
      <c r="F44" s="3">
        <v>0</v>
      </c>
    </row>
    <row r="45" spans="1:6" x14ac:dyDescent="0.25">
      <c r="A45" t="s">
        <v>93</v>
      </c>
      <c r="B45" t="s">
        <v>116</v>
      </c>
      <c r="D45" t="s">
        <v>177</v>
      </c>
      <c r="F45" s="3">
        <v>0</v>
      </c>
    </row>
    <row r="46" spans="1:6" x14ac:dyDescent="0.25">
      <c r="A46" t="s">
        <v>94</v>
      </c>
      <c r="B46" t="s">
        <v>31</v>
      </c>
      <c r="D46" t="s">
        <v>178</v>
      </c>
      <c r="F46" s="3">
        <v>0</v>
      </c>
    </row>
    <row r="47" spans="1:6" x14ac:dyDescent="0.25">
      <c r="A47" t="s">
        <v>95</v>
      </c>
      <c r="B47" t="s">
        <v>32</v>
      </c>
      <c r="D47" s="8" t="s">
        <v>156</v>
      </c>
      <c r="F47" s="3">
        <v>0</v>
      </c>
    </row>
    <row r="48" spans="1:6" x14ac:dyDescent="0.25">
      <c r="A48" t="s">
        <v>96</v>
      </c>
      <c r="B48" t="s">
        <v>33</v>
      </c>
      <c r="D48" s="8" t="s">
        <v>156</v>
      </c>
      <c r="F48" s="3">
        <v>0</v>
      </c>
    </row>
    <row r="49" spans="1:6" x14ac:dyDescent="0.25">
      <c r="A49" t="s">
        <v>97</v>
      </c>
      <c r="B49" t="s">
        <v>139</v>
      </c>
      <c r="D49" t="s">
        <v>188</v>
      </c>
      <c r="F49" s="3">
        <v>10</v>
      </c>
    </row>
    <row r="50" spans="1:6" x14ac:dyDescent="0.25">
      <c r="A50" t="s">
        <v>98</v>
      </c>
      <c r="B50" t="s">
        <v>138</v>
      </c>
      <c r="D50" t="s">
        <v>221</v>
      </c>
      <c r="F50" s="3">
        <v>10</v>
      </c>
    </row>
    <row r="51" spans="1:6" x14ac:dyDescent="0.25">
      <c r="A51" t="s">
        <v>99</v>
      </c>
      <c r="B51" t="s">
        <v>140</v>
      </c>
      <c r="D51" s="8" t="s">
        <v>156</v>
      </c>
      <c r="F51" s="3">
        <v>10</v>
      </c>
    </row>
    <row r="52" spans="1:6" x14ac:dyDescent="0.25">
      <c r="A52" t="s">
        <v>100</v>
      </c>
      <c r="B52" t="s">
        <v>141</v>
      </c>
      <c r="D52" s="8" t="s">
        <v>156</v>
      </c>
      <c r="F52" s="3">
        <v>10</v>
      </c>
    </row>
    <row r="53" spans="1:6" x14ac:dyDescent="0.25">
      <c r="A53" t="s">
        <v>101</v>
      </c>
      <c r="B53" t="s">
        <v>35</v>
      </c>
      <c r="D53" s="8" t="s">
        <v>156</v>
      </c>
      <c r="F53" s="3">
        <v>10</v>
      </c>
    </row>
    <row r="54" spans="1:6" x14ac:dyDescent="0.25">
      <c r="A54" t="s">
        <v>102</v>
      </c>
      <c r="B54" t="s">
        <v>36</v>
      </c>
      <c r="D54" t="s">
        <v>184</v>
      </c>
      <c r="F54" s="3">
        <v>0</v>
      </c>
    </row>
    <row r="55" spans="1:6" x14ac:dyDescent="0.25">
      <c r="A55" t="s">
        <v>103</v>
      </c>
      <c r="B55" t="s">
        <v>44</v>
      </c>
      <c r="D55" t="s">
        <v>199</v>
      </c>
      <c r="F55" s="3">
        <v>0</v>
      </c>
    </row>
    <row r="56" spans="1:6" x14ac:dyDescent="0.25">
      <c r="A56" t="s">
        <v>104</v>
      </c>
      <c r="B56" t="s">
        <v>45</v>
      </c>
      <c r="D56" s="8" t="s">
        <v>156</v>
      </c>
      <c r="F56" s="3">
        <v>0</v>
      </c>
    </row>
    <row r="57" spans="1:6" x14ac:dyDescent="0.25">
      <c r="A57" t="s">
        <v>105</v>
      </c>
      <c r="B57" t="s">
        <v>133</v>
      </c>
      <c r="D57" t="s">
        <v>189</v>
      </c>
      <c r="F57" s="3">
        <v>10</v>
      </c>
    </row>
    <row r="58" spans="1:6" x14ac:dyDescent="0.25">
      <c r="A58" t="s">
        <v>142</v>
      </c>
      <c r="B58" t="s">
        <v>134</v>
      </c>
      <c r="D58" t="s">
        <v>223</v>
      </c>
      <c r="F58" s="3">
        <v>10</v>
      </c>
    </row>
    <row r="59" spans="1:6" x14ac:dyDescent="0.25">
      <c r="A59" t="s">
        <v>106</v>
      </c>
      <c r="B59" t="s">
        <v>132</v>
      </c>
      <c r="D59" s="8" t="s">
        <v>156</v>
      </c>
      <c r="F59" s="3">
        <v>10</v>
      </c>
    </row>
    <row r="60" spans="1:6" x14ac:dyDescent="0.25">
      <c r="A60" t="s">
        <v>107</v>
      </c>
      <c r="B60" t="s">
        <v>137</v>
      </c>
      <c r="D60" s="8" t="s">
        <v>156</v>
      </c>
      <c r="F60" s="3">
        <v>10</v>
      </c>
    </row>
    <row r="61" spans="1:6" x14ac:dyDescent="0.25">
      <c r="A61" t="s">
        <v>108</v>
      </c>
      <c r="B61" t="s">
        <v>136</v>
      </c>
      <c r="D61" s="8" t="s">
        <v>156</v>
      </c>
      <c r="F61" s="3">
        <v>10</v>
      </c>
    </row>
    <row r="62" spans="1:6" x14ac:dyDescent="0.25">
      <c r="A62" t="s">
        <v>109</v>
      </c>
      <c r="B62" t="s">
        <v>135</v>
      </c>
      <c r="D62" s="8" t="s">
        <v>156</v>
      </c>
      <c r="F62" s="3">
        <v>10</v>
      </c>
    </row>
    <row r="63" spans="1:6" x14ac:dyDescent="0.25">
      <c r="A63" t="s">
        <v>110</v>
      </c>
      <c r="B63" t="s">
        <v>37</v>
      </c>
      <c r="D63" t="s">
        <v>174</v>
      </c>
      <c r="F63" s="3">
        <v>3</v>
      </c>
    </row>
    <row r="64" spans="1:6" x14ac:dyDescent="0.25">
      <c r="A64" t="s">
        <v>111</v>
      </c>
      <c r="B64" t="s">
        <v>130</v>
      </c>
      <c r="D64" t="s">
        <v>173</v>
      </c>
      <c r="F64" s="3">
        <v>0</v>
      </c>
    </row>
    <row r="65" spans="1:6" x14ac:dyDescent="0.25">
      <c r="A65" t="s">
        <v>127</v>
      </c>
      <c r="B65" t="s">
        <v>129</v>
      </c>
      <c r="D65" s="8" t="s">
        <v>156</v>
      </c>
      <c r="F65" s="3">
        <v>0</v>
      </c>
    </row>
    <row r="66" spans="1:6" x14ac:dyDescent="0.25">
      <c r="A66" t="s">
        <v>128</v>
      </c>
      <c r="B66" t="s">
        <v>38</v>
      </c>
      <c r="D66" s="8" t="s">
        <v>156</v>
      </c>
      <c r="F66" s="3">
        <v>0</v>
      </c>
    </row>
    <row r="67" spans="1:6" x14ac:dyDescent="0.25">
      <c r="A67" t="s">
        <v>143</v>
      </c>
      <c r="B67" t="s">
        <v>39</v>
      </c>
      <c r="D67" t="s">
        <v>197</v>
      </c>
      <c r="F67" s="3">
        <v>0</v>
      </c>
    </row>
    <row r="68" spans="1:6" x14ac:dyDescent="0.25">
      <c r="A68" t="s">
        <v>144</v>
      </c>
      <c r="B68" t="s">
        <v>40</v>
      </c>
      <c r="D68" s="8" t="s">
        <v>156</v>
      </c>
      <c r="F68" s="3">
        <v>0</v>
      </c>
    </row>
    <row r="69" spans="1:6" x14ac:dyDescent="0.25">
      <c r="A69" t="s">
        <v>145</v>
      </c>
      <c r="B69" t="s">
        <v>41</v>
      </c>
      <c r="D69" s="8" t="s">
        <v>156</v>
      </c>
      <c r="F69" s="3">
        <v>0</v>
      </c>
    </row>
    <row r="70" spans="1:6" x14ac:dyDescent="0.25">
      <c r="A70" t="s">
        <v>146</v>
      </c>
      <c r="B70" t="s">
        <v>42</v>
      </c>
      <c r="D70" t="s">
        <v>196</v>
      </c>
      <c r="F70" s="3">
        <v>0</v>
      </c>
    </row>
    <row r="71" spans="1:6" x14ac:dyDescent="0.25">
      <c r="A71" t="s">
        <v>147</v>
      </c>
      <c r="B71" t="s">
        <v>43</v>
      </c>
      <c r="D71" s="8" t="s">
        <v>156</v>
      </c>
      <c r="F71" s="3">
        <v>0</v>
      </c>
    </row>
    <row r="72" spans="1:6" x14ac:dyDescent="0.25">
      <c r="A72" t="s">
        <v>148</v>
      </c>
      <c r="B72" t="s">
        <v>47</v>
      </c>
      <c r="D72" t="s">
        <v>194</v>
      </c>
      <c r="F72" s="3">
        <v>5</v>
      </c>
    </row>
    <row r="73" spans="1:6" x14ac:dyDescent="0.25">
      <c r="A73" t="s">
        <v>149</v>
      </c>
      <c r="B73" s="1" t="s">
        <v>49</v>
      </c>
      <c r="D73" t="s">
        <v>186</v>
      </c>
      <c r="E73" t="s">
        <v>112</v>
      </c>
      <c r="F73" s="3" t="s">
        <v>124</v>
      </c>
    </row>
    <row r="74" spans="1:6" x14ac:dyDescent="0.25">
      <c r="A74" t="s">
        <v>191</v>
      </c>
      <c r="B74" t="s">
        <v>192</v>
      </c>
      <c r="D74" t="s">
        <v>193</v>
      </c>
      <c r="F74" s="3">
        <v>0</v>
      </c>
    </row>
    <row r="77" spans="1:6" x14ac:dyDescent="0.25">
      <c r="B77" s="7" t="s">
        <v>204</v>
      </c>
    </row>
    <row r="79" spans="1:6" x14ac:dyDescent="0.25">
      <c r="B79" s="5" t="s">
        <v>195</v>
      </c>
      <c r="C79" s="6"/>
      <c r="D79" s="6" t="s">
        <v>158</v>
      </c>
    </row>
    <row r="80" spans="1:6" x14ac:dyDescent="0.25">
      <c r="B80" s="6" t="s">
        <v>201</v>
      </c>
      <c r="C80" s="6" t="s">
        <v>201</v>
      </c>
      <c r="D80" s="6" t="s">
        <v>200</v>
      </c>
    </row>
    <row r="81" spans="2:4" x14ac:dyDescent="0.25">
      <c r="B81" s="6" t="s">
        <v>203</v>
      </c>
      <c r="C81" s="6" t="s">
        <v>203</v>
      </c>
      <c r="D81" s="6" t="s">
        <v>202</v>
      </c>
    </row>
    <row r="82" spans="2:4" x14ac:dyDescent="0.25">
      <c r="B82" s="6" t="s">
        <v>205</v>
      </c>
      <c r="C82" s="6"/>
      <c r="D82" s="6" t="s">
        <v>208</v>
      </c>
    </row>
    <row r="83" spans="2:4" x14ac:dyDescent="0.25">
      <c r="B83" s="6" t="s">
        <v>206</v>
      </c>
      <c r="C83" s="6"/>
      <c r="D83" s="6" t="s">
        <v>209</v>
      </c>
    </row>
    <row r="84" spans="2:4" x14ac:dyDescent="0.25">
      <c r="B84" s="6" t="s">
        <v>207</v>
      </c>
      <c r="C84" s="6"/>
      <c r="D84" s="6" t="s">
        <v>210</v>
      </c>
    </row>
    <row r="85" spans="2:4" x14ac:dyDescent="0.25">
      <c r="B85" s="6" t="s">
        <v>212</v>
      </c>
      <c r="C85" s="6"/>
      <c r="D85" s="6" t="s">
        <v>215</v>
      </c>
    </row>
    <row r="86" spans="2:4" x14ac:dyDescent="0.25">
      <c r="B86" s="5" t="s">
        <v>213</v>
      </c>
      <c r="C86" s="6"/>
      <c r="D86" s="6" t="s">
        <v>216</v>
      </c>
    </row>
    <row r="87" spans="2:4" x14ac:dyDescent="0.25">
      <c r="B87" s="5" t="s">
        <v>214</v>
      </c>
      <c r="C87" s="6"/>
      <c r="D87" s="6" t="s">
        <v>217</v>
      </c>
    </row>
    <row r="88" spans="2:4" x14ac:dyDescent="0.25">
      <c r="B88" s="5" t="s">
        <v>218</v>
      </c>
      <c r="C88" s="6"/>
      <c r="D88" s="6" t="s">
        <v>198</v>
      </c>
    </row>
    <row r="89" spans="2:4" x14ac:dyDescent="0.25">
      <c r="B89" s="6" t="s">
        <v>219</v>
      </c>
      <c r="C89" s="6"/>
      <c r="D89" s="6" t="s">
        <v>220</v>
      </c>
    </row>
    <row r="90" spans="2:4" x14ac:dyDescent="0.25">
      <c r="B90" s="6" t="s">
        <v>224</v>
      </c>
      <c r="C90" s="6"/>
      <c r="D90" s="6" t="s">
        <v>228</v>
      </c>
    </row>
    <row r="91" spans="2:4" x14ac:dyDescent="0.25">
      <c r="B91" s="5" t="s">
        <v>225</v>
      </c>
      <c r="C91" s="6"/>
      <c r="D91" s="6" t="s">
        <v>229</v>
      </c>
    </row>
    <row r="92" spans="2:4" x14ac:dyDescent="0.25">
      <c r="B92" s="5" t="s">
        <v>226</v>
      </c>
      <c r="C92" s="6"/>
      <c r="D92" s="6" t="s">
        <v>230</v>
      </c>
    </row>
    <row r="93" spans="2:4" x14ac:dyDescent="0.25">
      <c r="B93" s="5" t="s">
        <v>227</v>
      </c>
      <c r="C93" s="6"/>
      <c r="D93" s="6" t="s">
        <v>231</v>
      </c>
    </row>
    <row r="94" spans="2:4" x14ac:dyDescent="0.25">
      <c r="B94" s="6" t="s">
        <v>232</v>
      </c>
      <c r="C94" s="6"/>
      <c r="D94" s="6" t="s">
        <v>234</v>
      </c>
    </row>
    <row r="95" spans="2:4" x14ac:dyDescent="0.25">
      <c r="B95" s="6" t="s">
        <v>233</v>
      </c>
      <c r="C95" s="6"/>
      <c r="D95" s="6" t="s">
        <v>235</v>
      </c>
    </row>
    <row r="96" spans="2:4" x14ac:dyDescent="0.25">
      <c r="B96" s="6" t="s">
        <v>236</v>
      </c>
      <c r="C96" s="6"/>
      <c r="D96" s="6" t="s">
        <v>237</v>
      </c>
    </row>
    <row r="97" spans="2:4" x14ac:dyDescent="0.25">
      <c r="B97" s="6" t="s">
        <v>238</v>
      </c>
      <c r="C97" s="6"/>
      <c r="D97" s="6" t="s">
        <v>239</v>
      </c>
    </row>
    <row r="98" spans="2:4" x14ac:dyDescent="0.25">
      <c r="B98" s="6" t="s">
        <v>240</v>
      </c>
      <c r="C98" s="6"/>
      <c r="D98" s="6" t="s">
        <v>241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8.140625" style="13" customWidth="1"/>
    <col min="2" max="2" width="39.140625" style="29" customWidth="1"/>
    <col min="3" max="3" width="49.5703125" style="29" customWidth="1"/>
    <col min="4" max="4" width="20" style="24" customWidth="1"/>
    <col min="5" max="5" width="19.140625" style="14" bestFit="1" customWidth="1"/>
    <col min="6" max="6" width="10.85546875" style="20" hidden="1" customWidth="1"/>
    <col min="7" max="7" width="20.7109375" style="19" customWidth="1"/>
    <col min="8" max="8" width="14.140625" style="75" bestFit="1" customWidth="1"/>
    <col min="9" max="9" width="19.85546875" style="13" bestFit="1" customWidth="1"/>
    <col min="10" max="10" width="21.85546875" style="75" customWidth="1"/>
    <col min="11" max="11" width="31.5703125" style="13" customWidth="1"/>
    <col min="12" max="35" width="11.42578125" style="13"/>
  </cols>
  <sheetData>
    <row r="1" spans="1:35" s="4" customFormat="1" ht="24" thickBot="1" x14ac:dyDescent="0.4">
      <c r="A1" s="48" t="s">
        <v>384</v>
      </c>
      <c r="B1" s="49"/>
      <c r="C1" s="49"/>
      <c r="D1" s="24"/>
      <c r="E1" s="14"/>
      <c r="F1" s="20"/>
      <c r="G1" s="19"/>
      <c r="H1" s="75"/>
      <c r="I1" s="13"/>
      <c r="J1" s="75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</row>
    <row r="2" spans="1:35" s="4" customFormat="1" ht="23.25" x14ac:dyDescent="0.35">
      <c r="A2" s="48" t="s">
        <v>392</v>
      </c>
      <c r="B2" s="50" t="s">
        <v>396</v>
      </c>
      <c r="C2" s="51" t="s">
        <v>391</v>
      </c>
      <c r="D2" s="69"/>
      <c r="E2" s="70"/>
      <c r="F2" s="20"/>
      <c r="G2" s="19"/>
      <c r="H2" s="75"/>
      <c r="I2" s="13"/>
      <c r="J2" s="75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</row>
    <row r="3" spans="1:35" x14ac:dyDescent="0.25">
      <c r="D3" s="71"/>
      <c r="E3" s="72"/>
    </row>
    <row r="4" spans="1:35" ht="15.75" thickBot="1" x14ac:dyDescent="0.3">
      <c r="A4" s="15"/>
      <c r="D4" s="73"/>
      <c r="E4" s="74"/>
    </row>
    <row r="5" spans="1:35" x14ac:dyDescent="0.25">
      <c r="A5" s="15"/>
      <c r="D5" s="52"/>
      <c r="E5" s="52"/>
    </row>
    <row r="7" spans="1:35" s="9" customFormat="1" ht="31.5" x14ac:dyDescent="0.25">
      <c r="A7" s="25" t="s">
        <v>383</v>
      </c>
      <c r="B7" s="30" t="s">
        <v>242</v>
      </c>
      <c r="C7" s="30" t="s">
        <v>246</v>
      </c>
      <c r="D7" s="28" t="s">
        <v>243</v>
      </c>
      <c r="E7" s="27" t="s">
        <v>286</v>
      </c>
      <c r="F7" s="28" t="s">
        <v>395</v>
      </c>
      <c r="G7" s="28" t="s">
        <v>393</v>
      </c>
      <c r="H7" s="76" t="s">
        <v>279</v>
      </c>
      <c r="I7" s="26" t="s">
        <v>386</v>
      </c>
      <c r="J7" s="88" t="s">
        <v>394</v>
      </c>
      <c r="K7" s="27" t="s">
        <v>286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45" x14ac:dyDescent="0.25">
      <c r="A8" s="32">
        <v>1</v>
      </c>
      <c r="B8" s="31" t="s">
        <v>244</v>
      </c>
      <c r="C8" s="31" t="s">
        <v>247</v>
      </c>
      <c r="D8" s="22" t="s">
        <v>245</v>
      </c>
      <c r="E8" s="33" t="s">
        <v>287</v>
      </c>
      <c r="F8" s="34" t="s">
        <v>150</v>
      </c>
      <c r="G8" s="35">
        <v>50</v>
      </c>
      <c r="H8" s="77"/>
      <c r="I8" s="36">
        <f>G8*H8</f>
        <v>0</v>
      </c>
      <c r="J8" s="89"/>
      <c r="K8" s="43"/>
    </row>
    <row r="9" spans="1:35" s="10" customFormat="1" ht="30" x14ac:dyDescent="0.25">
      <c r="A9" s="32">
        <v>2</v>
      </c>
      <c r="B9" s="31" t="s">
        <v>303</v>
      </c>
      <c r="C9" s="31" t="s">
        <v>305</v>
      </c>
      <c r="D9" s="22" t="s">
        <v>304</v>
      </c>
      <c r="E9" s="33" t="s">
        <v>287</v>
      </c>
      <c r="F9" s="34" t="s">
        <v>194</v>
      </c>
      <c r="G9" s="35">
        <v>50</v>
      </c>
      <c r="H9" s="77"/>
      <c r="I9" s="36">
        <f t="shared" ref="I9:I64" si="0">G9*H9</f>
        <v>0</v>
      </c>
      <c r="J9" s="89"/>
      <c r="K9" s="4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30" x14ac:dyDescent="0.25">
      <c r="A10" s="32">
        <v>3</v>
      </c>
      <c r="B10" s="31" t="s">
        <v>317</v>
      </c>
      <c r="C10" s="31" t="s">
        <v>248</v>
      </c>
      <c r="D10" s="22" t="s">
        <v>306</v>
      </c>
      <c r="E10" s="33" t="s">
        <v>287</v>
      </c>
      <c r="F10" s="34" t="s">
        <v>166</v>
      </c>
      <c r="G10" s="35">
        <v>20</v>
      </c>
      <c r="H10" s="78"/>
      <c r="I10" s="36">
        <f t="shared" si="0"/>
        <v>0</v>
      </c>
      <c r="J10" s="89"/>
      <c r="K10" s="43"/>
    </row>
    <row r="11" spans="1:35" s="6" customFormat="1" ht="30" x14ac:dyDescent="0.25">
      <c r="A11" s="32">
        <v>4</v>
      </c>
      <c r="B11" s="37" t="s">
        <v>249</v>
      </c>
      <c r="C11" s="37" t="s">
        <v>250</v>
      </c>
      <c r="D11" s="44" t="s">
        <v>285</v>
      </c>
      <c r="E11" s="33" t="s">
        <v>287</v>
      </c>
      <c r="F11" s="34" t="s">
        <v>165</v>
      </c>
      <c r="G11" s="35">
        <v>30</v>
      </c>
      <c r="H11" s="78"/>
      <c r="I11" s="36">
        <f t="shared" si="0"/>
        <v>0</v>
      </c>
      <c r="J11" s="90"/>
      <c r="K11" s="23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35" s="11" customFormat="1" x14ac:dyDescent="0.25">
      <c r="A12" s="32">
        <v>5</v>
      </c>
      <c r="B12" s="37" t="s">
        <v>334</v>
      </c>
      <c r="C12" s="37" t="s">
        <v>309</v>
      </c>
      <c r="D12" s="41" t="s">
        <v>335</v>
      </c>
      <c r="E12" s="33" t="s">
        <v>287</v>
      </c>
      <c r="F12" s="34" t="s">
        <v>338</v>
      </c>
      <c r="G12" s="35">
        <v>30</v>
      </c>
      <c r="H12" s="78"/>
      <c r="I12" s="36">
        <f t="shared" si="0"/>
        <v>0</v>
      </c>
      <c r="J12" s="91"/>
      <c r="K12" s="21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 s="10" customFormat="1" ht="30" x14ac:dyDescent="0.25">
      <c r="A13" s="32">
        <v>6</v>
      </c>
      <c r="B13" s="31" t="s">
        <v>251</v>
      </c>
      <c r="C13" s="31" t="s">
        <v>307</v>
      </c>
      <c r="D13" s="22" t="s">
        <v>308</v>
      </c>
      <c r="E13" s="33" t="s">
        <v>287</v>
      </c>
      <c r="F13" s="34" t="s">
        <v>164</v>
      </c>
      <c r="G13" s="35">
        <v>40</v>
      </c>
      <c r="H13" s="77"/>
      <c r="I13" s="36">
        <f t="shared" si="0"/>
        <v>0</v>
      </c>
      <c r="J13" s="89"/>
      <c r="K13" s="4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4" customFormat="1" x14ac:dyDescent="0.25">
      <c r="A14" s="32">
        <v>7</v>
      </c>
      <c r="B14" s="31" t="s">
        <v>300</v>
      </c>
      <c r="C14" s="31" t="s">
        <v>301</v>
      </c>
      <c r="D14" s="22" t="s">
        <v>302</v>
      </c>
      <c r="E14" s="33" t="s">
        <v>287</v>
      </c>
      <c r="F14" s="33" t="s">
        <v>339</v>
      </c>
      <c r="G14" s="35">
        <v>20</v>
      </c>
      <c r="H14" s="77"/>
      <c r="I14" s="36">
        <f t="shared" si="0"/>
        <v>0</v>
      </c>
      <c r="J14" s="89"/>
      <c r="K14" s="4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4" customFormat="1" x14ac:dyDescent="0.25">
      <c r="A15" s="32">
        <v>8</v>
      </c>
      <c r="B15" s="31" t="s">
        <v>332</v>
      </c>
      <c r="C15" s="31"/>
      <c r="D15" s="22" t="s">
        <v>333</v>
      </c>
      <c r="E15" s="33" t="s">
        <v>287</v>
      </c>
      <c r="F15" s="33" t="s">
        <v>340</v>
      </c>
      <c r="G15" s="35">
        <v>50</v>
      </c>
      <c r="H15" s="77"/>
      <c r="I15" s="36">
        <f t="shared" si="0"/>
        <v>0</v>
      </c>
      <c r="J15" s="89"/>
      <c r="K15" s="4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4" customFormat="1" x14ac:dyDescent="0.25">
      <c r="A16" s="32">
        <v>9</v>
      </c>
      <c r="B16" s="31" t="s">
        <v>252</v>
      </c>
      <c r="C16" s="31" t="s">
        <v>253</v>
      </c>
      <c r="D16" s="45" t="s">
        <v>254</v>
      </c>
      <c r="E16" s="38" t="s">
        <v>287</v>
      </c>
      <c r="F16" s="38" t="s">
        <v>342</v>
      </c>
      <c r="G16" s="39" t="s">
        <v>282</v>
      </c>
      <c r="H16" s="79"/>
      <c r="I16" s="36">
        <f t="shared" si="0"/>
        <v>0</v>
      </c>
      <c r="J16" s="89"/>
      <c r="K16" s="4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43" x14ac:dyDescent="0.25">
      <c r="A17" s="32">
        <v>10</v>
      </c>
      <c r="B17" s="31" t="s">
        <v>255</v>
      </c>
      <c r="C17" s="31" t="s">
        <v>256</v>
      </c>
      <c r="D17" s="22" t="s">
        <v>257</v>
      </c>
      <c r="E17" s="33" t="s">
        <v>287</v>
      </c>
      <c r="F17" s="34" t="s">
        <v>157</v>
      </c>
      <c r="G17" s="35">
        <v>30</v>
      </c>
      <c r="H17" s="77"/>
      <c r="I17" s="36">
        <f t="shared" si="0"/>
        <v>0</v>
      </c>
      <c r="J17" s="89"/>
      <c r="K17" s="43"/>
    </row>
    <row r="18" spans="1:43" ht="30" x14ac:dyDescent="0.25">
      <c r="A18" s="32">
        <v>11</v>
      </c>
      <c r="B18" s="31" t="s">
        <v>351</v>
      </c>
      <c r="C18" s="31" t="s">
        <v>258</v>
      </c>
      <c r="D18" s="22" t="s">
        <v>311</v>
      </c>
      <c r="E18" s="33" t="s">
        <v>287</v>
      </c>
      <c r="F18" s="34" t="s">
        <v>170</v>
      </c>
      <c r="G18" s="35">
        <v>200</v>
      </c>
      <c r="H18" s="77"/>
      <c r="I18" s="36">
        <f t="shared" si="0"/>
        <v>0</v>
      </c>
      <c r="J18" s="89"/>
      <c r="K18" s="43"/>
    </row>
    <row r="19" spans="1:43" x14ac:dyDescent="0.25">
      <c r="A19" s="32">
        <v>12</v>
      </c>
      <c r="B19" s="31" t="s">
        <v>280</v>
      </c>
      <c r="C19" s="31" t="s">
        <v>263</v>
      </c>
      <c r="D19" s="22" t="s">
        <v>310</v>
      </c>
      <c r="E19" s="33" t="s">
        <v>287</v>
      </c>
      <c r="F19" s="34" t="s">
        <v>153</v>
      </c>
      <c r="G19" s="35">
        <v>20</v>
      </c>
      <c r="H19" s="77"/>
      <c r="I19" s="36">
        <f t="shared" si="0"/>
        <v>0</v>
      </c>
      <c r="J19" s="89"/>
      <c r="K19" s="43"/>
    </row>
    <row r="20" spans="1:43" ht="45" x14ac:dyDescent="0.25">
      <c r="A20" s="32">
        <v>13</v>
      </c>
      <c r="B20" s="31" t="s">
        <v>281</v>
      </c>
      <c r="C20" s="31" t="s">
        <v>259</v>
      </c>
      <c r="D20" s="22" t="s">
        <v>260</v>
      </c>
      <c r="E20" s="33" t="s">
        <v>287</v>
      </c>
      <c r="F20" s="34" t="s">
        <v>182</v>
      </c>
      <c r="G20" s="35">
        <v>200</v>
      </c>
      <c r="H20" s="77"/>
      <c r="I20" s="36">
        <f t="shared" si="0"/>
        <v>0</v>
      </c>
      <c r="J20" s="89"/>
      <c r="K20" s="43"/>
    </row>
    <row r="21" spans="1:43" s="12" customFormat="1" x14ac:dyDescent="0.25">
      <c r="A21" s="32">
        <v>14</v>
      </c>
      <c r="B21" s="37" t="s">
        <v>37</v>
      </c>
      <c r="C21" s="37" t="s">
        <v>261</v>
      </c>
      <c r="D21" s="44" t="s">
        <v>262</v>
      </c>
      <c r="E21" s="33" t="s">
        <v>287</v>
      </c>
      <c r="F21" s="34" t="s">
        <v>174</v>
      </c>
      <c r="G21" s="35">
        <v>20</v>
      </c>
      <c r="H21" s="78"/>
      <c r="I21" s="36">
        <f t="shared" si="0"/>
        <v>0</v>
      </c>
      <c r="J21" s="91"/>
      <c r="K21" s="21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43" s="4" customFormat="1" x14ac:dyDescent="0.25">
      <c r="A22" s="32">
        <v>15</v>
      </c>
      <c r="B22" s="31" t="s">
        <v>336</v>
      </c>
      <c r="C22" s="31" t="s">
        <v>319</v>
      </c>
      <c r="D22" s="22" t="s">
        <v>318</v>
      </c>
      <c r="E22" s="33" t="s">
        <v>287</v>
      </c>
      <c r="F22" s="34" t="s">
        <v>343</v>
      </c>
      <c r="G22" s="35">
        <v>50</v>
      </c>
      <c r="H22" s="77"/>
      <c r="I22" s="36">
        <f t="shared" si="0"/>
        <v>0</v>
      </c>
      <c r="J22" s="89"/>
      <c r="K22" s="4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43" s="10" customFormat="1" x14ac:dyDescent="0.25">
      <c r="A23" s="32">
        <v>16</v>
      </c>
      <c r="B23" s="31" t="s">
        <v>337</v>
      </c>
      <c r="C23" s="31"/>
      <c r="D23" s="22" t="s">
        <v>312</v>
      </c>
      <c r="E23" s="33" t="s">
        <v>287</v>
      </c>
      <c r="F23" s="34" t="s">
        <v>152</v>
      </c>
      <c r="G23" s="35">
        <v>150</v>
      </c>
      <c r="H23" s="77"/>
      <c r="I23" s="36">
        <f t="shared" si="0"/>
        <v>0</v>
      </c>
      <c r="J23" s="89"/>
      <c r="K23" s="4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43" x14ac:dyDescent="0.25">
      <c r="A24" s="32">
        <v>17</v>
      </c>
      <c r="B24" s="31" t="s">
        <v>298</v>
      </c>
      <c r="C24" s="31" t="s">
        <v>313</v>
      </c>
      <c r="D24" s="31" t="s">
        <v>299</v>
      </c>
      <c r="E24" s="33" t="s">
        <v>287</v>
      </c>
      <c r="F24" s="33" t="s">
        <v>344</v>
      </c>
      <c r="G24" s="35">
        <v>300</v>
      </c>
      <c r="H24" s="77"/>
      <c r="I24" s="36">
        <f t="shared" si="0"/>
        <v>0</v>
      </c>
      <c r="J24" s="89"/>
      <c r="K24" s="43"/>
    </row>
    <row r="25" spans="1:43" s="13" customFormat="1" x14ac:dyDescent="0.25">
      <c r="A25" s="32">
        <v>18</v>
      </c>
      <c r="B25" s="31" t="s">
        <v>264</v>
      </c>
      <c r="C25" s="31" t="s">
        <v>265</v>
      </c>
      <c r="D25" s="22" t="s">
        <v>266</v>
      </c>
      <c r="E25" s="33" t="s">
        <v>287</v>
      </c>
      <c r="F25" s="33" t="s">
        <v>341</v>
      </c>
      <c r="G25" s="35">
        <v>20</v>
      </c>
      <c r="H25" s="77"/>
      <c r="I25" s="36">
        <f t="shared" si="0"/>
        <v>0</v>
      </c>
      <c r="J25" s="89"/>
      <c r="K25" s="43"/>
    </row>
    <row r="26" spans="1:43" x14ac:dyDescent="0.25">
      <c r="A26" s="32">
        <v>19</v>
      </c>
      <c r="B26" s="31" t="s">
        <v>267</v>
      </c>
      <c r="C26" s="31" t="s">
        <v>268</v>
      </c>
      <c r="D26" s="22" t="s">
        <v>269</v>
      </c>
      <c r="E26" s="33" t="s">
        <v>287</v>
      </c>
      <c r="F26" s="34" t="s">
        <v>162</v>
      </c>
      <c r="G26" s="35">
        <v>40</v>
      </c>
      <c r="H26" s="77"/>
      <c r="I26" s="36">
        <f t="shared" si="0"/>
        <v>0</v>
      </c>
      <c r="J26" s="89"/>
      <c r="K26" s="43"/>
    </row>
    <row r="27" spans="1:43" s="13" customFormat="1" x14ac:dyDescent="0.25">
      <c r="A27" s="32">
        <v>20</v>
      </c>
      <c r="B27" s="31" t="s">
        <v>29</v>
      </c>
      <c r="C27" s="31" t="s">
        <v>353</v>
      </c>
      <c r="D27" s="22" t="s">
        <v>354</v>
      </c>
      <c r="E27" s="33" t="s">
        <v>287</v>
      </c>
      <c r="F27" s="34" t="s">
        <v>181</v>
      </c>
      <c r="G27" s="35">
        <v>50</v>
      </c>
      <c r="H27" s="77"/>
      <c r="I27" s="36">
        <f t="shared" si="0"/>
        <v>0</v>
      </c>
      <c r="J27" s="90"/>
      <c r="K27" s="23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</row>
    <row r="28" spans="1:43" s="13" customFormat="1" ht="30" x14ac:dyDescent="0.25">
      <c r="A28" s="32">
        <v>21</v>
      </c>
      <c r="B28" s="31" t="s">
        <v>355</v>
      </c>
      <c r="C28" s="31" t="s">
        <v>356</v>
      </c>
      <c r="D28" s="22" t="s">
        <v>356</v>
      </c>
      <c r="E28" s="33" t="s">
        <v>287</v>
      </c>
      <c r="F28" s="33" t="s">
        <v>368</v>
      </c>
      <c r="G28" s="35">
        <v>100</v>
      </c>
      <c r="H28" s="77"/>
      <c r="I28" s="36">
        <f t="shared" si="0"/>
        <v>0</v>
      </c>
      <c r="J28" s="90"/>
      <c r="K28" s="23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</row>
    <row r="29" spans="1:43" s="13" customFormat="1" x14ac:dyDescent="0.25">
      <c r="A29" s="32">
        <v>22</v>
      </c>
      <c r="B29" s="37" t="s">
        <v>329</v>
      </c>
      <c r="C29" s="31"/>
      <c r="D29" s="31" t="s">
        <v>330</v>
      </c>
      <c r="E29" s="33" t="s">
        <v>287</v>
      </c>
      <c r="F29" s="33" t="s">
        <v>348</v>
      </c>
      <c r="G29" s="35">
        <v>20</v>
      </c>
      <c r="H29" s="77"/>
      <c r="I29" s="36">
        <f t="shared" si="0"/>
        <v>0</v>
      </c>
      <c r="J29" s="90"/>
      <c r="K29" s="23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</row>
    <row r="30" spans="1:43" x14ac:dyDescent="0.25">
      <c r="A30" s="32">
        <v>23</v>
      </c>
      <c r="B30" s="31" t="s">
        <v>270</v>
      </c>
      <c r="C30" s="31"/>
      <c r="D30" s="22"/>
      <c r="E30" s="33" t="s">
        <v>385</v>
      </c>
      <c r="F30" s="33" t="s">
        <v>369</v>
      </c>
      <c r="G30" s="35">
        <v>50</v>
      </c>
      <c r="H30" s="77"/>
      <c r="I30" s="36">
        <f t="shared" si="0"/>
        <v>0</v>
      </c>
      <c r="J30" s="90"/>
      <c r="K30" s="23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</row>
    <row r="31" spans="1:43" x14ac:dyDescent="0.25">
      <c r="A31" s="32">
        <v>24</v>
      </c>
      <c r="B31" s="31" t="s">
        <v>271</v>
      </c>
      <c r="C31" s="31"/>
      <c r="D31" s="22"/>
      <c r="E31" s="33" t="s">
        <v>385</v>
      </c>
      <c r="F31" s="33" t="s">
        <v>188</v>
      </c>
      <c r="G31" s="35">
        <v>50</v>
      </c>
      <c r="H31" s="77"/>
      <c r="I31" s="36">
        <f t="shared" si="0"/>
        <v>0</v>
      </c>
      <c r="J31" s="90"/>
      <c r="K31" s="23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</row>
    <row r="32" spans="1:43" x14ac:dyDescent="0.25">
      <c r="A32" s="32">
        <v>25</v>
      </c>
      <c r="B32" s="31" t="s">
        <v>272</v>
      </c>
      <c r="C32" s="31"/>
      <c r="D32" s="22"/>
      <c r="E32" s="33" t="s">
        <v>385</v>
      </c>
      <c r="F32" s="33" t="s">
        <v>221</v>
      </c>
      <c r="G32" s="35">
        <v>50</v>
      </c>
      <c r="H32" s="77"/>
      <c r="I32" s="36">
        <f t="shared" si="0"/>
        <v>0</v>
      </c>
      <c r="J32" s="90"/>
      <c r="K32" s="23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</row>
    <row r="33" spans="1:43" x14ac:dyDescent="0.25">
      <c r="A33" s="32">
        <v>26</v>
      </c>
      <c r="B33" s="31" t="s">
        <v>3</v>
      </c>
      <c r="C33" s="31"/>
      <c r="D33" s="22"/>
      <c r="E33" s="33" t="s">
        <v>385</v>
      </c>
      <c r="F33" s="33" t="s">
        <v>155</v>
      </c>
      <c r="G33" s="35">
        <v>20</v>
      </c>
      <c r="H33" s="80"/>
      <c r="I33" s="36">
        <f t="shared" si="0"/>
        <v>0</v>
      </c>
      <c r="J33" s="90"/>
      <c r="K33" s="23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</row>
    <row r="34" spans="1:43" ht="30" x14ac:dyDescent="0.25">
      <c r="A34" s="32">
        <v>27</v>
      </c>
      <c r="B34" s="31" t="s">
        <v>14</v>
      </c>
      <c r="C34" s="31" t="s">
        <v>291</v>
      </c>
      <c r="D34" s="22" t="s">
        <v>292</v>
      </c>
      <c r="E34" s="33" t="s">
        <v>385</v>
      </c>
      <c r="F34" s="33"/>
      <c r="G34" s="35"/>
      <c r="H34" s="80"/>
      <c r="I34" s="36">
        <f t="shared" si="0"/>
        <v>0</v>
      </c>
      <c r="J34" s="90"/>
      <c r="K34" s="23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</row>
    <row r="35" spans="1:43" x14ac:dyDescent="0.25">
      <c r="A35" s="32">
        <v>28</v>
      </c>
      <c r="B35" s="31" t="s">
        <v>294</v>
      </c>
      <c r="C35" s="31" t="s">
        <v>295</v>
      </c>
      <c r="D35" s="22" t="s">
        <v>314</v>
      </c>
      <c r="E35" s="33" t="s">
        <v>385</v>
      </c>
      <c r="F35" s="33" t="s">
        <v>167</v>
      </c>
      <c r="G35" s="35">
        <v>20</v>
      </c>
      <c r="H35" s="81"/>
      <c r="I35" s="36">
        <f t="shared" si="0"/>
        <v>0</v>
      </c>
      <c r="J35" s="90"/>
      <c r="K35" s="23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</row>
    <row r="36" spans="1:43" ht="30" x14ac:dyDescent="0.25">
      <c r="A36" s="32">
        <v>29</v>
      </c>
      <c r="B36" s="31" t="s">
        <v>15</v>
      </c>
      <c r="C36" s="31" t="s">
        <v>289</v>
      </c>
      <c r="D36" s="22" t="s">
        <v>290</v>
      </c>
      <c r="E36" s="33" t="s">
        <v>385</v>
      </c>
      <c r="F36" s="33"/>
      <c r="G36" s="35"/>
      <c r="H36" s="77"/>
      <c r="I36" s="36">
        <f t="shared" si="0"/>
        <v>0</v>
      </c>
      <c r="J36" s="90"/>
      <c r="K36" s="23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x14ac:dyDescent="0.25">
      <c r="A37" s="32">
        <v>30</v>
      </c>
      <c r="B37" s="31" t="s">
        <v>16</v>
      </c>
      <c r="C37" s="31" t="s">
        <v>316</v>
      </c>
      <c r="D37" s="22" t="s">
        <v>315</v>
      </c>
      <c r="E37" s="33" t="s">
        <v>385</v>
      </c>
      <c r="F37" s="33" t="s">
        <v>183</v>
      </c>
      <c r="G37" s="35">
        <v>10</v>
      </c>
      <c r="H37" s="77"/>
      <c r="I37" s="36">
        <f t="shared" si="0"/>
        <v>0</v>
      </c>
      <c r="J37" s="90"/>
      <c r="K37" s="23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 s="10" customFormat="1" ht="30" x14ac:dyDescent="0.25">
      <c r="A38" s="32">
        <v>31</v>
      </c>
      <c r="B38" s="31" t="s">
        <v>17</v>
      </c>
      <c r="C38" s="31" t="s">
        <v>296</v>
      </c>
      <c r="D38" s="22" t="s">
        <v>297</v>
      </c>
      <c r="E38" s="33" t="s">
        <v>385</v>
      </c>
      <c r="F38" s="33" t="s">
        <v>169</v>
      </c>
      <c r="G38" s="35">
        <v>40</v>
      </c>
      <c r="H38" s="77"/>
      <c r="I38" s="36">
        <f t="shared" si="0"/>
        <v>0</v>
      </c>
      <c r="J38" s="90"/>
      <c r="K38" s="23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</row>
    <row r="39" spans="1:43" s="13" customFormat="1" ht="60" x14ac:dyDescent="0.25">
      <c r="A39" s="32">
        <v>32</v>
      </c>
      <c r="B39" s="31" t="s">
        <v>22</v>
      </c>
      <c r="C39" s="31"/>
      <c r="D39" s="22" t="s">
        <v>328</v>
      </c>
      <c r="E39" s="33" t="s">
        <v>385</v>
      </c>
      <c r="F39" s="33" t="s">
        <v>172</v>
      </c>
      <c r="G39" s="35">
        <v>15</v>
      </c>
      <c r="H39" s="77"/>
      <c r="I39" s="36">
        <f t="shared" si="0"/>
        <v>0</v>
      </c>
      <c r="J39" s="90"/>
      <c r="K39" s="23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</row>
    <row r="40" spans="1:43" x14ac:dyDescent="0.25">
      <c r="A40" s="32">
        <v>33</v>
      </c>
      <c r="B40" s="31" t="s">
        <v>273</v>
      </c>
      <c r="C40" s="31"/>
      <c r="D40" s="22"/>
      <c r="E40" s="33" t="s">
        <v>385</v>
      </c>
      <c r="F40" s="33" t="s">
        <v>349</v>
      </c>
      <c r="G40" s="35">
        <v>15</v>
      </c>
      <c r="H40" s="82"/>
      <c r="I40" s="36">
        <f t="shared" si="0"/>
        <v>0</v>
      </c>
      <c r="J40" s="90"/>
      <c r="K40" s="23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</row>
    <row r="41" spans="1:43" x14ac:dyDescent="0.25">
      <c r="A41" s="32">
        <v>34</v>
      </c>
      <c r="B41" s="31" t="s">
        <v>274</v>
      </c>
      <c r="C41" s="31"/>
      <c r="D41" s="22"/>
      <c r="E41" s="33" t="s">
        <v>385</v>
      </c>
      <c r="F41" s="33" t="s">
        <v>370</v>
      </c>
      <c r="G41" s="35">
        <v>30</v>
      </c>
      <c r="H41" s="77"/>
      <c r="I41" s="36">
        <f t="shared" si="0"/>
        <v>0</v>
      </c>
      <c r="J41" s="90"/>
      <c r="K41" s="23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</row>
    <row r="42" spans="1:43" x14ac:dyDescent="0.25">
      <c r="A42" s="32">
        <v>35</v>
      </c>
      <c r="B42" s="31" t="s">
        <v>28</v>
      </c>
      <c r="C42" s="31"/>
      <c r="D42" s="22"/>
      <c r="E42" s="33" t="s">
        <v>385</v>
      </c>
      <c r="F42" s="33" t="s">
        <v>371</v>
      </c>
      <c r="G42" s="35">
        <v>50</v>
      </c>
      <c r="H42" s="77"/>
      <c r="I42" s="36">
        <f t="shared" si="0"/>
        <v>0</v>
      </c>
      <c r="J42" s="90"/>
      <c r="K42" s="23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</row>
    <row r="43" spans="1:43" x14ac:dyDescent="0.25">
      <c r="A43" s="32">
        <v>36</v>
      </c>
      <c r="B43" s="31" t="s">
        <v>48</v>
      </c>
      <c r="C43" s="31" t="s">
        <v>352</v>
      </c>
      <c r="D43" s="22">
        <v>9112201</v>
      </c>
      <c r="E43" s="33" t="s">
        <v>385</v>
      </c>
      <c r="F43" s="34" t="s">
        <v>190</v>
      </c>
      <c r="G43" s="35">
        <v>10</v>
      </c>
      <c r="H43" s="77"/>
      <c r="I43" s="36">
        <f t="shared" si="0"/>
        <v>0</v>
      </c>
      <c r="J43" s="90"/>
      <c r="K43" s="23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</row>
    <row r="44" spans="1:43" x14ac:dyDescent="0.25">
      <c r="A44" s="32">
        <v>37</v>
      </c>
      <c r="B44" s="31" t="s">
        <v>275</v>
      </c>
      <c r="C44" s="31"/>
      <c r="D44" s="22"/>
      <c r="E44" s="33" t="s">
        <v>385</v>
      </c>
      <c r="F44" s="33" t="s">
        <v>350</v>
      </c>
      <c r="G44" s="35">
        <v>10</v>
      </c>
      <c r="H44" s="77"/>
      <c r="I44" s="36">
        <f t="shared" si="0"/>
        <v>0</v>
      </c>
      <c r="J44" s="90"/>
      <c r="K44" s="23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</row>
    <row r="45" spans="1:43" x14ac:dyDescent="0.25">
      <c r="A45" s="32">
        <v>38</v>
      </c>
      <c r="B45" s="31" t="s">
        <v>134</v>
      </c>
      <c r="C45" s="31"/>
      <c r="D45" s="22"/>
      <c r="E45" s="33" t="s">
        <v>385</v>
      </c>
      <c r="F45" s="33" t="s">
        <v>223</v>
      </c>
      <c r="G45" s="35">
        <v>20</v>
      </c>
      <c r="H45" s="77"/>
      <c r="I45" s="36">
        <f t="shared" si="0"/>
        <v>0</v>
      </c>
      <c r="J45" s="90"/>
      <c r="K45" s="23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</row>
    <row r="46" spans="1:43" x14ac:dyDescent="0.25">
      <c r="A46" s="32">
        <v>39</v>
      </c>
      <c r="B46" s="31" t="s">
        <v>276</v>
      </c>
      <c r="C46" s="31"/>
      <c r="D46" s="22"/>
      <c r="E46" s="33" t="s">
        <v>385</v>
      </c>
      <c r="F46" s="33" t="s">
        <v>372</v>
      </c>
      <c r="G46" s="35">
        <v>20</v>
      </c>
      <c r="H46" s="77"/>
      <c r="I46" s="36">
        <f t="shared" si="0"/>
        <v>0</v>
      </c>
      <c r="J46" s="90"/>
      <c r="K46" s="23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</row>
    <row r="47" spans="1:43" x14ac:dyDescent="0.25">
      <c r="A47" s="32">
        <v>40</v>
      </c>
      <c r="B47" s="31" t="s">
        <v>136</v>
      </c>
      <c r="C47" s="31"/>
      <c r="D47" s="22"/>
      <c r="E47" s="33" t="s">
        <v>385</v>
      </c>
      <c r="F47" s="33" t="s">
        <v>373</v>
      </c>
      <c r="G47" s="35">
        <v>20</v>
      </c>
      <c r="H47" s="77"/>
      <c r="I47" s="36">
        <f t="shared" si="0"/>
        <v>0</v>
      </c>
      <c r="J47" s="90"/>
      <c r="K47" s="23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</row>
    <row r="48" spans="1:43" x14ac:dyDescent="0.25">
      <c r="A48" s="32">
        <v>41</v>
      </c>
      <c r="B48" s="31" t="s">
        <v>277</v>
      </c>
      <c r="C48" s="31"/>
      <c r="D48" s="22"/>
      <c r="E48" s="33" t="s">
        <v>385</v>
      </c>
      <c r="F48" s="33" t="s">
        <v>381</v>
      </c>
      <c r="G48" s="35">
        <v>50</v>
      </c>
      <c r="H48" s="79"/>
      <c r="I48" s="36">
        <f t="shared" si="0"/>
        <v>0</v>
      </c>
      <c r="J48" s="90"/>
      <c r="K48" s="23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</row>
    <row r="49" spans="1:43" x14ac:dyDescent="0.25">
      <c r="A49" s="32">
        <v>42</v>
      </c>
      <c r="B49" s="31" t="s">
        <v>278</v>
      </c>
      <c r="C49" s="31"/>
      <c r="D49" s="22"/>
      <c r="E49" s="33" t="s">
        <v>385</v>
      </c>
      <c r="F49" s="33" t="s">
        <v>382</v>
      </c>
      <c r="G49" s="35">
        <v>50</v>
      </c>
      <c r="H49" s="77"/>
      <c r="I49" s="36">
        <f t="shared" si="0"/>
        <v>0</v>
      </c>
      <c r="J49" s="90"/>
      <c r="K49" s="23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</row>
    <row r="50" spans="1:43" x14ac:dyDescent="0.25">
      <c r="A50" s="32">
        <v>43</v>
      </c>
      <c r="B50" s="31" t="s">
        <v>283</v>
      </c>
      <c r="C50" s="31" t="s">
        <v>331</v>
      </c>
      <c r="D50" s="22"/>
      <c r="E50" s="33" t="s">
        <v>385</v>
      </c>
      <c r="F50" s="34" t="s">
        <v>160</v>
      </c>
      <c r="G50" s="35">
        <v>10</v>
      </c>
      <c r="H50" s="79"/>
      <c r="I50" s="36">
        <f t="shared" si="0"/>
        <v>0</v>
      </c>
      <c r="J50" s="90"/>
      <c r="K50" s="23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</row>
    <row r="51" spans="1:43" x14ac:dyDescent="0.25">
      <c r="A51" s="32">
        <v>44</v>
      </c>
      <c r="B51" s="31" t="s">
        <v>284</v>
      </c>
      <c r="C51" s="31" t="s">
        <v>331</v>
      </c>
      <c r="D51" s="22"/>
      <c r="E51" s="33" t="s">
        <v>385</v>
      </c>
      <c r="F51" s="34" t="s">
        <v>159</v>
      </c>
      <c r="G51" s="35">
        <v>30</v>
      </c>
      <c r="H51" s="79"/>
      <c r="I51" s="36">
        <f t="shared" si="0"/>
        <v>0</v>
      </c>
      <c r="J51" s="90"/>
      <c r="K51" s="23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</row>
    <row r="52" spans="1:43" x14ac:dyDescent="0.25">
      <c r="A52" s="32">
        <v>45</v>
      </c>
      <c r="B52" s="31" t="s">
        <v>288</v>
      </c>
      <c r="C52" s="31"/>
      <c r="D52" s="22"/>
      <c r="E52" s="33" t="s">
        <v>385</v>
      </c>
      <c r="F52" s="34" t="s">
        <v>185</v>
      </c>
      <c r="G52" s="35">
        <v>5</v>
      </c>
      <c r="H52" s="79"/>
      <c r="I52" s="36">
        <f t="shared" si="0"/>
        <v>0</v>
      </c>
      <c r="J52" s="90"/>
      <c r="K52" s="23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</row>
    <row r="53" spans="1:43" x14ac:dyDescent="0.25">
      <c r="A53" s="32">
        <v>46</v>
      </c>
      <c r="B53" s="31" t="s">
        <v>293</v>
      </c>
      <c r="C53" s="31"/>
      <c r="D53" s="22"/>
      <c r="E53" s="33" t="s">
        <v>385</v>
      </c>
      <c r="F53" s="34" t="s">
        <v>176</v>
      </c>
      <c r="G53" s="35">
        <v>20</v>
      </c>
      <c r="H53" s="77"/>
      <c r="I53" s="36">
        <f t="shared" si="0"/>
        <v>0</v>
      </c>
      <c r="J53" s="90"/>
      <c r="K53" s="23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</row>
    <row r="54" spans="1:43" x14ac:dyDescent="0.25">
      <c r="A54" s="32">
        <v>47</v>
      </c>
      <c r="B54" s="31" t="s">
        <v>8</v>
      </c>
      <c r="C54" s="31"/>
      <c r="D54" s="22" t="s">
        <v>321</v>
      </c>
      <c r="E54" s="33" t="s">
        <v>385</v>
      </c>
      <c r="F54" s="34" t="s">
        <v>187</v>
      </c>
      <c r="G54" s="35">
        <v>20</v>
      </c>
      <c r="H54" s="77"/>
      <c r="I54" s="36">
        <f t="shared" si="0"/>
        <v>0</v>
      </c>
      <c r="J54" s="90"/>
      <c r="K54" s="23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</row>
    <row r="55" spans="1:43" ht="30" x14ac:dyDescent="0.25">
      <c r="A55" s="32">
        <v>48</v>
      </c>
      <c r="B55" s="31" t="s">
        <v>322</v>
      </c>
      <c r="C55" s="31" t="s">
        <v>323</v>
      </c>
      <c r="D55" s="22"/>
      <c r="E55" s="33" t="s">
        <v>385</v>
      </c>
      <c r="F55" s="33" t="s">
        <v>347</v>
      </c>
      <c r="G55" s="35">
        <v>50</v>
      </c>
      <c r="H55" s="77"/>
      <c r="I55" s="36">
        <f t="shared" si="0"/>
        <v>0</v>
      </c>
      <c r="J55" s="90"/>
      <c r="K55" s="23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</row>
    <row r="56" spans="1:43" ht="30" x14ac:dyDescent="0.25">
      <c r="A56" s="32">
        <v>49</v>
      </c>
      <c r="B56" s="31" t="s">
        <v>324</v>
      </c>
      <c r="C56" s="31" t="s">
        <v>325</v>
      </c>
      <c r="D56" s="22"/>
      <c r="E56" s="33" t="s">
        <v>385</v>
      </c>
      <c r="F56" s="33" t="s">
        <v>346</v>
      </c>
      <c r="G56" s="35">
        <v>50</v>
      </c>
      <c r="H56" s="77"/>
      <c r="I56" s="36">
        <f t="shared" si="0"/>
        <v>0</v>
      </c>
      <c r="J56" s="90"/>
      <c r="K56" s="23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</row>
    <row r="57" spans="1:43" x14ac:dyDescent="0.25">
      <c r="A57" s="32">
        <v>50</v>
      </c>
      <c r="B57" s="31" t="s">
        <v>326</v>
      </c>
      <c r="C57" s="31" t="s">
        <v>327</v>
      </c>
      <c r="D57" s="22"/>
      <c r="E57" s="33" t="s">
        <v>385</v>
      </c>
      <c r="F57" s="33" t="s">
        <v>345</v>
      </c>
      <c r="G57" s="35">
        <v>50</v>
      </c>
      <c r="H57" s="77"/>
      <c r="I57" s="36">
        <f t="shared" si="0"/>
        <v>0</v>
      </c>
      <c r="J57" s="89"/>
      <c r="K57" s="43"/>
    </row>
    <row r="58" spans="1:43" s="6" customFormat="1" x14ac:dyDescent="0.25">
      <c r="A58" s="32">
        <v>51</v>
      </c>
      <c r="B58" s="37" t="s">
        <v>320</v>
      </c>
      <c r="C58" s="40"/>
      <c r="D58" s="46"/>
      <c r="E58" s="33" t="s">
        <v>385</v>
      </c>
      <c r="F58" s="33" t="s">
        <v>163</v>
      </c>
      <c r="G58" s="35">
        <v>20</v>
      </c>
      <c r="H58" s="78"/>
      <c r="I58" s="36">
        <f t="shared" si="0"/>
        <v>0</v>
      </c>
      <c r="J58" s="90"/>
      <c r="K58" s="23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43" x14ac:dyDescent="0.25">
      <c r="A59" s="32">
        <v>52</v>
      </c>
      <c r="B59" s="41" t="s">
        <v>357</v>
      </c>
      <c r="C59" s="41"/>
      <c r="D59" s="47" t="s">
        <v>358</v>
      </c>
      <c r="E59" s="33" t="s">
        <v>385</v>
      </c>
      <c r="F59" s="33" t="s">
        <v>377</v>
      </c>
      <c r="G59" s="42">
        <v>20</v>
      </c>
      <c r="H59" s="77"/>
      <c r="I59" s="36">
        <f t="shared" si="0"/>
        <v>0</v>
      </c>
      <c r="J59" s="89"/>
      <c r="K59" s="43"/>
    </row>
    <row r="60" spans="1:43" x14ac:dyDescent="0.25">
      <c r="A60" s="32">
        <v>53</v>
      </c>
      <c r="B60" s="41" t="s">
        <v>359</v>
      </c>
      <c r="C60" s="41"/>
      <c r="D60" s="47" t="s">
        <v>360</v>
      </c>
      <c r="E60" s="33" t="s">
        <v>385</v>
      </c>
      <c r="F60" s="33" t="s">
        <v>380</v>
      </c>
      <c r="G60" s="42">
        <v>50</v>
      </c>
      <c r="H60" s="77"/>
      <c r="I60" s="36">
        <f t="shared" si="0"/>
        <v>0</v>
      </c>
      <c r="J60" s="89"/>
      <c r="K60" s="43"/>
    </row>
    <row r="61" spans="1:43" x14ac:dyDescent="0.25">
      <c r="A61" s="32">
        <v>54</v>
      </c>
      <c r="B61" s="41" t="s">
        <v>378</v>
      </c>
      <c r="C61" s="41"/>
      <c r="D61" s="47" t="s">
        <v>361</v>
      </c>
      <c r="E61" s="33" t="s">
        <v>385</v>
      </c>
      <c r="F61" s="33" t="s">
        <v>379</v>
      </c>
      <c r="G61" s="42">
        <v>50</v>
      </c>
      <c r="H61" s="77"/>
      <c r="I61" s="36">
        <f t="shared" si="0"/>
        <v>0</v>
      </c>
      <c r="J61" s="89"/>
      <c r="K61" s="43"/>
    </row>
    <row r="62" spans="1:43" x14ac:dyDescent="0.25">
      <c r="A62" s="32">
        <v>55</v>
      </c>
      <c r="B62" s="41" t="s">
        <v>362</v>
      </c>
      <c r="C62" s="41"/>
      <c r="D62" s="41" t="s">
        <v>363</v>
      </c>
      <c r="E62" s="33" t="s">
        <v>385</v>
      </c>
      <c r="F62" s="33" t="s">
        <v>376</v>
      </c>
      <c r="G62" s="42">
        <v>50</v>
      </c>
      <c r="H62" s="77"/>
      <c r="I62" s="36">
        <f t="shared" si="0"/>
        <v>0</v>
      </c>
      <c r="J62" s="89"/>
      <c r="K62" s="43"/>
    </row>
    <row r="63" spans="1:43" x14ac:dyDescent="0.25">
      <c r="A63" s="32">
        <v>56</v>
      </c>
      <c r="B63" s="41" t="s">
        <v>364</v>
      </c>
      <c r="C63" s="41"/>
      <c r="D63" s="41" t="s">
        <v>365</v>
      </c>
      <c r="E63" s="33" t="s">
        <v>385</v>
      </c>
      <c r="F63" s="33" t="s">
        <v>375</v>
      </c>
      <c r="G63" s="42">
        <v>50</v>
      </c>
      <c r="H63" s="77"/>
      <c r="I63" s="36">
        <f t="shared" si="0"/>
        <v>0</v>
      </c>
      <c r="J63" s="89"/>
      <c r="K63" s="43"/>
    </row>
    <row r="64" spans="1:43" x14ac:dyDescent="0.25">
      <c r="A64" s="32">
        <v>57</v>
      </c>
      <c r="B64" s="41" t="s">
        <v>366</v>
      </c>
      <c r="C64" s="41"/>
      <c r="D64" s="41" t="s">
        <v>367</v>
      </c>
      <c r="E64" s="33" t="s">
        <v>385</v>
      </c>
      <c r="F64" s="33" t="s">
        <v>374</v>
      </c>
      <c r="G64" s="42">
        <v>50</v>
      </c>
      <c r="H64" s="77"/>
      <c r="I64" s="36">
        <f t="shared" si="0"/>
        <v>0</v>
      </c>
      <c r="J64" s="89"/>
      <c r="K64" s="43"/>
    </row>
    <row r="65" spans="5:9" ht="15.75" x14ac:dyDescent="0.25">
      <c r="E65" s="53" t="s">
        <v>387</v>
      </c>
      <c r="F65" s="54"/>
      <c r="G65" s="55"/>
      <c r="H65" s="83"/>
      <c r="I65" s="56">
        <f>SUM(I8:I64)</f>
        <v>0</v>
      </c>
    </row>
    <row r="66" spans="5:9" ht="15.75" x14ac:dyDescent="0.25">
      <c r="E66" s="57" t="s">
        <v>388</v>
      </c>
      <c r="F66" s="58"/>
      <c r="G66" s="59"/>
      <c r="H66" s="84"/>
      <c r="I66" s="60">
        <f>I65*0.19</f>
        <v>0</v>
      </c>
    </row>
    <row r="67" spans="5:9" ht="15.75" x14ac:dyDescent="0.25">
      <c r="E67" s="61" t="s">
        <v>389</v>
      </c>
      <c r="F67" s="58"/>
      <c r="G67" s="59"/>
      <c r="H67" s="85"/>
      <c r="I67" s="62">
        <f>I65+I66</f>
        <v>0</v>
      </c>
    </row>
    <row r="68" spans="5:9" x14ac:dyDescent="0.25">
      <c r="E68" s="63"/>
      <c r="F68" s="58"/>
      <c r="G68" s="59"/>
      <c r="H68" s="86"/>
      <c r="I68" s="64"/>
    </row>
    <row r="69" spans="5:9" ht="18.75" x14ac:dyDescent="0.3">
      <c r="E69" s="65" t="s">
        <v>390</v>
      </c>
      <c r="F69" s="66"/>
      <c r="G69" s="67"/>
      <c r="H69" s="87"/>
      <c r="I69" s="68">
        <f>I67*4</f>
        <v>0</v>
      </c>
    </row>
  </sheetData>
  <sheetProtection algorithmName="SHA-512" hashValue="BkxkLABhgxBmkk8lynHtK348G7F1uvtmIBfQeKUN7dKwILjOux1iUwkCI1LPJT9CwTab1Nrmlv2fnHemQ3mN1g==" saltValue="mOgjeY+TpZrzTDRiVQvzzQ==" spinCount="100000" sheet="1" objects="1" scenarios="1"/>
  <mergeCells count="1">
    <mergeCell ref="D2:E4"/>
  </mergeCells>
  <pageMargins left="0.7" right="0.7" top="0.78740157499999996" bottom="0.78740157499999996" header="0.3" footer="0.3"/>
  <pageSetup paperSize="9" orientation="portrait" r:id="rId1"/>
  <ignoredErrors>
    <ignoredError sqref="G1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Laubis</vt:lpstr>
      <vt:lpstr>Ausschreibung C-Artikel</vt:lpstr>
    </vt:vector>
  </TitlesOfParts>
  <Company>RKH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yildme02</dc:creator>
  <cp:lastModifiedBy>ehresu02</cp:lastModifiedBy>
  <dcterms:created xsi:type="dcterms:W3CDTF">2024-03-05T05:46:48Z</dcterms:created>
  <dcterms:modified xsi:type="dcterms:W3CDTF">2026-04-17T12:00:51Z</dcterms:modified>
</cp:coreProperties>
</file>